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220_福祉機器　2026.1.31〆切（予定）\"/>
    </mc:Choice>
  </mc:AlternateContent>
  <xr:revisionPtr revIDLastSave="0" documentId="13_ncr:1_{46C024CC-FEBB-4C35-B445-C812AC78D156}" xr6:coauthVersionLast="47" xr6:coauthVersionMax="47" xr10:uidLastSave="{00000000-0000-0000-0000-000000000000}"/>
  <bookViews>
    <workbookView xWindow="-120" yWindow="-120" windowWidth="29040" windowHeight="15720" xr2:uid="{00000000-000D-0000-FFFF-FFFF00000000}"/>
  </bookViews>
  <sheets>
    <sheet name="福祉機器（介護・リハビリ機器）" sheetId="23" r:id="rId1"/>
    <sheet name="集計" sheetId="24" state="hidden" r:id="rId2"/>
    <sheet name="利用状況HP用" sheetId="26" state="hidden" r:id="rId3"/>
    <sheet name="【参考】スコアリングガイド（介護・リハビリ機器）" sheetId="25" r:id="rId4"/>
  </sheets>
  <definedNames>
    <definedName name="_xlnm.Print_Area" localSheetId="0">'福祉機器（介護・リハビリ機器）'!$B$1:$AY$100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G28" i="23" l="1"/>
  <c r="AM28" i="23"/>
  <c r="C72" i="24" l="1"/>
  <c r="C71" i="24"/>
  <c r="C87" i="24" l="1"/>
  <c r="C47" i="24" l="1"/>
  <c r="Q18" i="26" s="1"/>
  <c r="C48" i="24"/>
  <c r="Q19" i="26" s="1"/>
  <c r="C49" i="24"/>
  <c r="Q20" i="26" s="1"/>
  <c r="C50" i="24"/>
  <c r="Q21" i="26" s="1"/>
  <c r="C51" i="24"/>
  <c r="Q22" i="26" s="1"/>
  <c r="C52" i="24"/>
  <c r="Q23" i="26" s="1"/>
  <c r="C53" i="24"/>
  <c r="Q24" i="26" s="1"/>
  <c r="C54" i="24"/>
  <c r="Q25" i="26" s="1"/>
  <c r="C46" i="24"/>
  <c r="Q17" i="26" s="1"/>
  <c r="C37" i="24"/>
  <c r="Q8" i="26" s="1"/>
  <c r="C38" i="24"/>
  <c r="Q9" i="26" s="1"/>
  <c r="C39" i="24"/>
  <c r="Q10" i="26" s="1"/>
  <c r="C40" i="24"/>
  <c r="Q11" i="26" s="1"/>
  <c r="C41" i="24"/>
  <c r="Q12" i="26" s="1"/>
  <c r="C42" i="24"/>
  <c r="Q13" i="26" s="1"/>
  <c r="C43" i="24"/>
  <c r="Q14" i="26" s="1"/>
  <c r="C44" i="24"/>
  <c r="Q15" i="26" s="1"/>
  <c r="C45" i="24"/>
  <c r="Q16" i="26" s="1"/>
  <c r="C36" i="24"/>
  <c r="Q7" i="26" s="1"/>
  <c r="C55" i="24" l="1"/>
  <c r="C88" i="24" l="1"/>
  <c r="C86" i="24"/>
  <c r="C85" i="24"/>
  <c r="B26" i="26" s="1"/>
  <c r="C84" i="24"/>
  <c r="C83" i="24"/>
  <c r="C82" i="24"/>
  <c r="C81" i="24"/>
  <c r="C80" i="24"/>
  <c r="C79" i="24"/>
  <c r="C78" i="24"/>
  <c r="C77" i="24"/>
  <c r="C76" i="24"/>
  <c r="C75" i="24"/>
  <c r="C74" i="24"/>
  <c r="C73" i="24"/>
  <c r="C70" i="24"/>
  <c r="C56" i="24"/>
  <c r="C27" i="24"/>
  <c r="F18" i="26" s="1"/>
  <c r="C28" i="24"/>
  <c r="F19" i="26" s="1"/>
  <c r="C29" i="24"/>
  <c r="F20" i="26" s="1"/>
  <c r="C30" i="24"/>
  <c r="F21" i="26" s="1"/>
  <c r="C31" i="24"/>
  <c r="F22" i="26" s="1"/>
  <c r="C32" i="24"/>
  <c r="F23" i="26" s="1"/>
  <c r="C33" i="24"/>
  <c r="F24" i="26" s="1"/>
  <c r="C34" i="24"/>
  <c r="F25" i="26" s="1"/>
  <c r="C26" i="24"/>
  <c r="F17" i="26" s="1"/>
  <c r="C18" i="24"/>
  <c r="F9" i="26" s="1"/>
  <c r="C19" i="24"/>
  <c r="F10" i="26" s="1"/>
  <c r="C20" i="24"/>
  <c r="F11" i="26" s="1"/>
  <c r="C21" i="24"/>
  <c r="F12" i="26" s="1"/>
  <c r="C22" i="24"/>
  <c r="F13" i="26" s="1"/>
  <c r="C23" i="24"/>
  <c r="F14" i="26" s="1"/>
  <c r="C24" i="24"/>
  <c r="F15" i="26" s="1"/>
  <c r="C25" i="24"/>
  <c r="F16" i="26" s="1"/>
  <c r="C17" i="24"/>
  <c r="F8" i="26" s="1"/>
  <c r="C16" i="24"/>
  <c r="F7" i="26" s="1"/>
  <c r="J15" i="24"/>
  <c r="H15" i="24"/>
  <c r="F15" i="24"/>
  <c r="C14" i="24"/>
  <c r="B5" i="26" s="1"/>
  <c r="C13" i="24"/>
  <c r="C11" i="24"/>
  <c r="C10" i="24"/>
  <c r="B4" i="26" s="1"/>
  <c r="C8" i="24"/>
  <c r="B2" i="26" s="1"/>
  <c r="C7" i="24"/>
  <c r="J6" i="24"/>
  <c r="H6" i="24"/>
  <c r="F6" i="24"/>
  <c r="C4" i="24"/>
  <c r="B1" i="26" s="1"/>
  <c r="F3" i="24"/>
  <c r="C35" i="24" l="1"/>
  <c r="C5" i="24" l="1"/>
  <c r="C3" i="24" l="1"/>
  <c r="C6" i="24" l="1"/>
  <c r="C15" i="24"/>
</calcChain>
</file>

<file path=xl/sharedStrings.xml><?xml version="1.0" encoding="utf-8"?>
<sst xmlns="http://schemas.openxmlformats.org/spreadsheetml/2006/main" count="202" uniqueCount="185">
  <si>
    <t>選択</t>
    <rPh sb="0" eb="2">
      <t>センタク</t>
    </rPh>
    <phoneticPr fontId="3"/>
  </si>
  <si>
    <t>利用開始日</t>
    <rPh sb="0" eb="2">
      <t>リヨウ</t>
    </rPh>
    <rPh sb="2" eb="4">
      <t>カイシ</t>
    </rPh>
    <rPh sb="4" eb="5">
      <t>ビ</t>
    </rPh>
    <phoneticPr fontId="3"/>
  </si>
  <si>
    <t>効果</t>
    <rPh sb="0" eb="2">
      <t>コウカ</t>
    </rPh>
    <phoneticPr fontId="3"/>
  </si>
  <si>
    <t>稼働日数
（日）</t>
    <rPh sb="2" eb="4">
      <t>ニッスウ</t>
    </rPh>
    <rPh sb="6" eb="7">
      <t>ヒ</t>
    </rPh>
    <phoneticPr fontId="3"/>
  </si>
  <si>
    <t>　その他 ⇒</t>
    <rPh sb="3" eb="4">
      <t>タ</t>
    </rPh>
    <phoneticPr fontId="3"/>
  </si>
  <si>
    <t>(1) 受益者
（ニーズ）</t>
    <rPh sb="4" eb="7">
      <t>ジュエキシャ</t>
    </rPh>
    <phoneticPr fontId="3"/>
  </si>
  <si>
    <t>採点</t>
    <rPh sb="0" eb="2">
      <t>サイテン</t>
    </rPh>
    <phoneticPr fontId="3"/>
  </si>
  <si>
    <t>事業の
発展性</t>
    <rPh sb="0" eb="2">
      <t>ジギョウ</t>
    </rPh>
    <rPh sb="4" eb="6">
      <t>ハッテン</t>
    </rPh>
    <rPh sb="6" eb="7">
      <t>セイ</t>
    </rPh>
    <phoneticPr fontId="3"/>
  </si>
  <si>
    <t>(3)
達
成
目
標</t>
    <rPh sb="4" eb="5">
      <t>ダツ</t>
    </rPh>
    <rPh sb="6" eb="7">
      <t>セイ</t>
    </rPh>
    <rPh sb="8" eb="9">
      <t>メ</t>
    </rPh>
    <rPh sb="10" eb="11">
      <t>シルベ</t>
    </rPh>
    <phoneticPr fontId="3"/>
  </si>
  <si>
    <t>［達成値］</t>
    <rPh sb="1" eb="3">
      <t>タッセイ</t>
    </rPh>
    <rPh sb="3" eb="4">
      <t>チ</t>
    </rPh>
    <phoneticPr fontId="3"/>
  </si>
  <si>
    <t>［達成状況］</t>
    <rPh sb="1" eb="3">
      <t>タッセイ</t>
    </rPh>
    <rPh sb="3" eb="5">
      <t>ジョウキョウ</t>
    </rPh>
    <phoneticPr fontId="3"/>
  </si>
  <si>
    <t>［具体的内容］</t>
    <rPh sb="1" eb="4">
      <t>グタイテキ</t>
    </rPh>
    <rPh sb="4" eb="6">
      <t>ナイヨウ</t>
    </rPh>
    <phoneticPr fontId="3"/>
  </si>
  <si>
    <t>年</t>
    <rPh sb="0" eb="1">
      <t>ネン</t>
    </rPh>
    <phoneticPr fontId="3"/>
  </si>
  <si>
    <t>-</t>
  </si>
  <si>
    <t>補助事業者名</t>
    <rPh sb="0" eb="2">
      <t>ホジョ</t>
    </rPh>
    <rPh sb="2" eb="4">
      <t>ジギョウ</t>
    </rPh>
    <rPh sb="4" eb="5">
      <t>シャ</t>
    </rPh>
    <rPh sb="5" eb="6">
      <t>メイ</t>
    </rPh>
    <phoneticPr fontId="3"/>
  </si>
  <si>
    <t>補助事業名</t>
    <rPh sb="0" eb="2">
      <t>ホジョ</t>
    </rPh>
    <rPh sb="2" eb="4">
      <t>ジギョウ</t>
    </rPh>
    <rPh sb="4" eb="5">
      <t>メイ</t>
    </rPh>
    <phoneticPr fontId="23"/>
  </si>
  <si>
    <t>作成日</t>
    <rPh sb="0" eb="3">
      <t>サクセイビ</t>
    </rPh>
    <phoneticPr fontId="3"/>
  </si>
  <si>
    <t>月</t>
    <rPh sb="0" eb="1">
      <t>ゲツ</t>
    </rPh>
    <phoneticPr fontId="3"/>
  </si>
  <si>
    <t>日</t>
    <rPh sb="0" eb="1">
      <t>ニチ</t>
    </rPh>
    <phoneticPr fontId="3"/>
  </si>
  <si>
    <t>作成者</t>
    <rPh sb="0" eb="2">
      <t>サクセイ</t>
    </rPh>
    <rPh sb="2" eb="3">
      <t>シャ</t>
    </rPh>
    <phoneticPr fontId="3"/>
  </si>
  <si>
    <t>年</t>
    <phoneticPr fontId="3"/>
  </si>
  <si>
    <t>月</t>
    <phoneticPr fontId="3"/>
  </si>
  <si>
    <t>日</t>
    <phoneticPr fontId="3"/>
  </si>
  <si>
    <t>受益対象者、ニーズの想定は適切であり、当該受益者のニーズに沿った適切な事業を実施することができた。また加えて、想定した受益者を超えて、補助事業の効果が大きな広がりを見せている。</t>
  </si>
  <si>
    <t>受益対象者、ニーズの想定は適切であり、当該受益者のニーズに沿った適切な事業を実施することができた。</t>
  </si>
  <si>
    <t>受益対象者、ニーズの想定は適切であり、一部変更はあるものの当該受益者のニーズにほぼ沿った事業を実施することができた。</t>
  </si>
  <si>
    <t>受益対象者、ニーズの想定の一部に誤りがあり、計画変更が必要であった。または、受益対象者、ニーズの想定は適切であったものの、計画に問題があり当該受益者のニーズに対応するために、大幅な計画変更が必要であった。</t>
  </si>
  <si>
    <t>受益対象者、ニーズの想定に大きな誤りがあった。または、受益対象者、ニーズの想定に誤りがなかったものの、本事業の内容との齟齬が大きく、計画変更を行っても当該受益者のニーズに対応することができなかった。</t>
  </si>
  <si>
    <t>(2)
事業
内容</t>
    <rPh sb="4" eb="6">
      <t>ジギョウ</t>
    </rPh>
    <rPh sb="7" eb="8">
      <t>ナイ</t>
    </rPh>
    <rPh sb="8" eb="9">
      <t>カタチ</t>
    </rPh>
    <phoneticPr fontId="3"/>
  </si>
  <si>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3"/>
  </si>
  <si>
    <t>事前計画の想定を上回る、具体的な効果等があった。</t>
    <rPh sb="5" eb="7">
      <t>ソウテイ</t>
    </rPh>
    <rPh sb="16" eb="18">
      <t>コウカ</t>
    </rPh>
    <rPh sb="18" eb="19">
      <t>トウ</t>
    </rPh>
    <phoneticPr fontId="23"/>
  </si>
  <si>
    <t>事前計画の想定は若干下回ったが、具体的な効果等があった。</t>
    <rPh sb="0" eb="2">
      <t>ジゼン</t>
    </rPh>
    <rPh sb="20" eb="22">
      <t>コウカ</t>
    </rPh>
    <rPh sb="22" eb="23">
      <t>トウ</t>
    </rPh>
    <phoneticPr fontId="23"/>
  </si>
  <si>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23"/>
  </si>
  <si>
    <t>具体的な効果等の発現は難しい。</t>
    <rPh sb="4" eb="6">
      <t>コウカ</t>
    </rPh>
    <rPh sb="6" eb="7">
      <t>トウ</t>
    </rPh>
    <rPh sb="8" eb="10">
      <t>ハツゲン</t>
    </rPh>
    <phoneticPr fontId="23"/>
  </si>
  <si>
    <t>事業の
成果・
波及</t>
    <rPh sb="0" eb="2">
      <t>ジギョウ</t>
    </rPh>
    <rPh sb="4" eb="6">
      <t>セイカ</t>
    </rPh>
    <rPh sb="8" eb="10">
      <t>ハキュウ</t>
    </rPh>
    <phoneticPr fontId="3"/>
  </si>
  <si>
    <t>事前計画の目標値を大きく上回って達成することができた。　【達成状況120％以上】　　または、目標値の達成 【達成状況100%以上】 に加えて、想定外の成果の波及効果があった。</t>
    <phoneticPr fontId="23"/>
  </si>
  <si>
    <t>事前計画の目標値をやや下回った。　【達成状況80%以上～100%未満】　　または、目標値を下回った 【達成状況60%以上～80%未満】 が、想定外の成果の波及効果があった。</t>
    <phoneticPr fontId="23"/>
  </si>
  <si>
    <t>事前計画の目標値を下回った。　【達成状況60%以上～80%未満】</t>
    <phoneticPr fontId="23"/>
  </si>
  <si>
    <t>事前計画の目標値を大幅に下回った。　【達成状況60%未満】　　または達成値が明確でなく達成状況が判定できない。</t>
    <phoneticPr fontId="23"/>
  </si>
  <si>
    <t>補助事業番号</t>
    <rPh sb="0" eb="2">
      <t>ホジョ</t>
    </rPh>
    <rPh sb="2" eb="4">
      <t>ジギョウ</t>
    </rPh>
    <rPh sb="4" eb="6">
      <t>バンゴウ</t>
    </rPh>
    <phoneticPr fontId="23"/>
  </si>
  <si>
    <t>補助事業者名</t>
    <rPh sb="0" eb="2">
      <t>ホジョ</t>
    </rPh>
    <rPh sb="2" eb="4">
      <t>ジギョウ</t>
    </rPh>
    <rPh sb="4" eb="5">
      <t>シャ</t>
    </rPh>
    <rPh sb="5" eb="6">
      <t>メイ</t>
    </rPh>
    <phoneticPr fontId="23"/>
  </si>
  <si>
    <t>作成日</t>
    <rPh sb="0" eb="3">
      <t>サクセイビ</t>
    </rPh>
    <phoneticPr fontId="23"/>
  </si>
  <si>
    <t>作成者</t>
    <rPh sb="0" eb="3">
      <t>サクセイシャ</t>
    </rPh>
    <phoneticPr fontId="23"/>
  </si>
  <si>
    <t>その他</t>
    <rPh sb="2" eb="3">
      <t>タ</t>
    </rPh>
    <phoneticPr fontId="23"/>
  </si>
  <si>
    <t>その他内容</t>
    <rPh sb="2" eb="3">
      <t>タ</t>
    </rPh>
    <rPh sb="3" eb="5">
      <t>ナイヨウ</t>
    </rPh>
    <phoneticPr fontId="23"/>
  </si>
  <si>
    <t>計</t>
    <rPh sb="0" eb="1">
      <t>ケイ</t>
    </rPh>
    <phoneticPr fontId="23"/>
  </si>
  <si>
    <t>導入の効果</t>
    <rPh sb="0" eb="2">
      <t>ドウニュウ</t>
    </rPh>
    <rPh sb="3" eb="5">
      <t>コウカ</t>
    </rPh>
    <phoneticPr fontId="23"/>
  </si>
  <si>
    <t>最も効果があったこと</t>
    <rPh sb="0" eb="1">
      <t>モット</t>
    </rPh>
    <rPh sb="2" eb="4">
      <t>コウカ</t>
    </rPh>
    <phoneticPr fontId="23"/>
  </si>
  <si>
    <t>事業の発展性</t>
    <rPh sb="0" eb="2">
      <t>ジギョウ</t>
    </rPh>
    <rPh sb="3" eb="6">
      <t>ハッテンセイ</t>
    </rPh>
    <phoneticPr fontId="23"/>
  </si>
  <si>
    <t>事業の成果・波及</t>
    <rPh sb="0" eb="2">
      <t>ジギョウ</t>
    </rPh>
    <rPh sb="3" eb="5">
      <t>セイカ</t>
    </rPh>
    <rPh sb="6" eb="8">
      <t>ハキュウ</t>
    </rPh>
    <phoneticPr fontId="23"/>
  </si>
  <si>
    <t>達成値</t>
    <rPh sb="0" eb="2">
      <t>タッセイ</t>
    </rPh>
    <rPh sb="2" eb="3">
      <t>チ</t>
    </rPh>
    <phoneticPr fontId="23"/>
  </si>
  <si>
    <t>達成状況</t>
    <rPh sb="0" eb="2">
      <t>タッセイ</t>
    </rPh>
    <rPh sb="2" eb="4">
      <t>ジョウキョウ</t>
    </rPh>
    <phoneticPr fontId="23"/>
  </si>
  <si>
    <t>具体的内容</t>
    <rPh sb="0" eb="3">
      <t>グタイテキ</t>
    </rPh>
    <rPh sb="3" eb="5">
      <t>ナイヨウ</t>
    </rPh>
    <phoneticPr fontId="23"/>
  </si>
  <si>
    <t>採点</t>
    <rPh sb="0" eb="2">
      <t>サイテン</t>
    </rPh>
    <phoneticPr fontId="23"/>
  </si>
  <si>
    <t>最終的に目指すことの達成状況</t>
    <rPh sb="0" eb="3">
      <t>サイシュウテキ</t>
    </rPh>
    <rPh sb="4" eb="6">
      <t>メザ</t>
    </rPh>
    <rPh sb="10" eb="12">
      <t>タッセイ</t>
    </rPh>
    <rPh sb="12" eb="14">
      <t>ジョウキョウ</t>
    </rPh>
    <phoneticPr fontId="23"/>
  </si>
  <si>
    <t>導入機器名</t>
    <rPh sb="0" eb="2">
      <t>ドウニュウ</t>
    </rPh>
    <rPh sb="2" eb="4">
      <t>キキ</t>
    </rPh>
    <rPh sb="4" eb="5">
      <t>メイ</t>
    </rPh>
    <phoneticPr fontId="23"/>
  </si>
  <si>
    <t>導入機器の特徴・用途</t>
    <rPh sb="0" eb="2">
      <t>ドウニュウ</t>
    </rPh>
    <rPh sb="2" eb="4">
      <t>キキ</t>
    </rPh>
    <rPh sb="5" eb="7">
      <t>トクチョウ</t>
    </rPh>
    <rPh sb="8" eb="10">
      <t>ヨウト</t>
    </rPh>
    <phoneticPr fontId="23"/>
  </si>
  <si>
    <t>利用開始日</t>
    <rPh sb="0" eb="2">
      <t>リヨウ</t>
    </rPh>
    <rPh sb="2" eb="4">
      <t>カイシ</t>
    </rPh>
    <rPh sb="4" eb="5">
      <t>ビ</t>
    </rPh>
    <phoneticPr fontId="21"/>
  </si>
  <si>
    <t>稼働日数</t>
    <rPh sb="0" eb="2">
      <t>カドウ</t>
    </rPh>
    <rPh sb="2" eb="4">
      <t>ニッスウ</t>
    </rPh>
    <phoneticPr fontId="23"/>
  </si>
  <si>
    <t>受益者</t>
    <rPh sb="0" eb="3">
      <t>ジュエキシャ</t>
    </rPh>
    <phoneticPr fontId="21"/>
  </si>
  <si>
    <t>受益者（採点）</t>
    <rPh sb="0" eb="3">
      <t>ジュエキシャ</t>
    </rPh>
    <rPh sb="4" eb="6">
      <t>サイテン</t>
    </rPh>
    <phoneticPr fontId="21"/>
  </si>
  <si>
    <t>新規・継続性</t>
    <rPh sb="0" eb="2">
      <t>シンキ</t>
    </rPh>
    <rPh sb="3" eb="5">
      <t>ケイゾク</t>
    </rPh>
    <rPh sb="5" eb="6">
      <t>セイ</t>
    </rPh>
    <phoneticPr fontId="23"/>
  </si>
  <si>
    <t>新規・継続性（採点）</t>
    <rPh sb="0" eb="2">
      <t>シンキ</t>
    </rPh>
    <rPh sb="3" eb="5">
      <t>ケイゾク</t>
    </rPh>
    <rPh sb="5" eb="6">
      <t>セイ</t>
    </rPh>
    <rPh sb="7" eb="9">
      <t>サイテン</t>
    </rPh>
    <phoneticPr fontId="23"/>
  </si>
  <si>
    <t>事業の発展性（採点）</t>
    <rPh sb="0" eb="2">
      <t>ジギョウ</t>
    </rPh>
    <rPh sb="3" eb="6">
      <t>ハッテンセイ</t>
    </rPh>
    <rPh sb="7" eb="9">
      <t>サイテン</t>
    </rPh>
    <phoneticPr fontId="23"/>
  </si>
  <si>
    <t>年</t>
    <rPh sb="0" eb="1">
      <t>ネン</t>
    </rPh>
    <phoneticPr fontId="21"/>
  </si>
  <si>
    <t>月</t>
    <rPh sb="0" eb="1">
      <t>ガツ</t>
    </rPh>
    <phoneticPr fontId="21"/>
  </si>
  <si>
    <t>日</t>
    <rPh sb="0" eb="1">
      <t>ヒ</t>
    </rPh>
    <phoneticPr fontId="21"/>
  </si>
  <si>
    <t>1更新</t>
    <rPh sb="1" eb="3">
      <t>コウシン</t>
    </rPh>
    <phoneticPr fontId="21"/>
  </si>
  <si>
    <t>機器配備施設名</t>
    <rPh sb="0" eb="2">
      <t>キキ</t>
    </rPh>
    <rPh sb="2" eb="4">
      <t>ハイビ</t>
    </rPh>
    <rPh sb="4" eb="6">
      <t>シセツ</t>
    </rPh>
    <rPh sb="6" eb="7">
      <t>メイ</t>
    </rPh>
    <phoneticPr fontId="3"/>
  </si>
  <si>
    <t>施設の所在地</t>
    <rPh sb="0" eb="2">
      <t>シセツ</t>
    </rPh>
    <rPh sb="3" eb="6">
      <t>ショザイチ</t>
    </rPh>
    <phoneticPr fontId="9"/>
  </si>
  <si>
    <t>導入機器名</t>
    <rPh sb="0" eb="2">
      <t>ドウニュウ</t>
    </rPh>
    <rPh sb="2" eb="4">
      <t>キキ</t>
    </rPh>
    <rPh sb="4" eb="5">
      <t>メイ</t>
    </rPh>
    <phoneticPr fontId="9"/>
  </si>
  <si>
    <t>施設の対象者</t>
    <rPh sb="0" eb="2">
      <t>シセツ</t>
    </rPh>
    <rPh sb="3" eb="6">
      <t>タイショウシャ</t>
    </rPh>
    <phoneticPr fontId="9"/>
  </si>
  <si>
    <t>⇒</t>
    <phoneticPr fontId="9"/>
  </si>
  <si>
    <t>運用月</t>
    <rPh sb="0" eb="2">
      <t>ウンヨウ</t>
    </rPh>
    <rPh sb="2" eb="3">
      <t>ヅキ</t>
    </rPh>
    <phoneticPr fontId="3"/>
  </si>
  <si>
    <t>稼働日数
（日）</t>
    <rPh sb="0" eb="2">
      <t>カドウ</t>
    </rPh>
    <rPh sb="2" eb="4">
      <t>ニッスウ</t>
    </rPh>
    <rPh sb="6" eb="7">
      <t>ヒ</t>
    </rPh>
    <phoneticPr fontId="9"/>
  </si>
  <si>
    <t>運用月</t>
    <rPh sb="0" eb="2">
      <t>ウンヨウ</t>
    </rPh>
    <rPh sb="2" eb="3">
      <t>ヅキ</t>
    </rPh>
    <phoneticPr fontId="9"/>
  </si>
  <si>
    <t>計</t>
    <rPh sb="0" eb="1">
      <t>ケイ</t>
    </rPh>
    <phoneticPr fontId="9"/>
  </si>
  <si>
    <t>　施設利用者本人の身体的負担が軽減された。</t>
    <rPh sb="1" eb="3">
      <t>シセツ</t>
    </rPh>
    <rPh sb="3" eb="6">
      <t>リヨウシャ</t>
    </rPh>
    <rPh sb="6" eb="8">
      <t>ホンニン</t>
    </rPh>
    <rPh sb="9" eb="12">
      <t>シンタイテキ</t>
    </rPh>
    <rPh sb="12" eb="14">
      <t>フタン</t>
    </rPh>
    <rPh sb="15" eb="17">
      <t>ケイゲン</t>
    </rPh>
    <phoneticPr fontId="3"/>
  </si>
  <si>
    <t>　施設利用者家族の精神的負担が軽減された。</t>
    <rPh sb="1" eb="3">
      <t>シセツ</t>
    </rPh>
    <rPh sb="3" eb="6">
      <t>リヨウシャ</t>
    </rPh>
    <rPh sb="6" eb="8">
      <t>カゾク</t>
    </rPh>
    <rPh sb="9" eb="12">
      <t>セイシンテキ</t>
    </rPh>
    <rPh sb="12" eb="14">
      <t>フタン</t>
    </rPh>
    <rPh sb="15" eb="17">
      <t>ケイゲン</t>
    </rPh>
    <phoneticPr fontId="3"/>
  </si>
  <si>
    <t>　施設職員の身体的負担が軽減された。</t>
    <rPh sb="1" eb="3">
      <t>シセツ</t>
    </rPh>
    <rPh sb="3" eb="5">
      <t>ショクイン</t>
    </rPh>
    <rPh sb="6" eb="9">
      <t>シンタイテキ</t>
    </rPh>
    <rPh sb="9" eb="11">
      <t>フタン</t>
    </rPh>
    <rPh sb="12" eb="14">
      <t>ケイゲン</t>
    </rPh>
    <phoneticPr fontId="9"/>
  </si>
  <si>
    <t>　施設職員の精神的負担が軽減された。</t>
    <rPh sb="1" eb="3">
      <t>シセツ</t>
    </rPh>
    <rPh sb="3" eb="5">
      <t>ショクイン</t>
    </rPh>
    <rPh sb="6" eb="8">
      <t>セイシン</t>
    </rPh>
    <rPh sb="8" eb="9">
      <t>テキ</t>
    </rPh>
    <rPh sb="9" eb="11">
      <t>フタン</t>
    </rPh>
    <rPh sb="12" eb="14">
      <t>ケイゲン</t>
    </rPh>
    <phoneticPr fontId="3"/>
  </si>
  <si>
    <t>　運用コストが下がった。</t>
    <rPh sb="1" eb="3">
      <t>ウンヨウ</t>
    </rPh>
    <rPh sb="7" eb="8">
      <t>サ</t>
    </rPh>
    <phoneticPr fontId="9"/>
  </si>
  <si>
    <r>
      <t xml:space="preserve">JKA補助
福祉機器
導入の効果
</t>
    </r>
    <r>
      <rPr>
        <b/>
        <sz val="11"/>
        <color indexed="8"/>
        <rFont val="ＭＳ Ｐゴシック"/>
        <family val="3"/>
        <charset val="128"/>
      </rPr>
      <t>（複数選択可）</t>
    </r>
    <rPh sb="6" eb="8">
      <t>フクシ</t>
    </rPh>
    <rPh sb="8" eb="10">
      <t>キキ</t>
    </rPh>
    <phoneticPr fontId="3"/>
  </si>
  <si>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3"/>
  </si>
  <si>
    <t>施設の所在地</t>
    <rPh sb="0" eb="2">
      <t>シセツ</t>
    </rPh>
    <rPh sb="3" eb="6">
      <t>ショザイチ</t>
    </rPh>
    <phoneticPr fontId="23"/>
  </si>
  <si>
    <t>施設の対象者</t>
    <rPh sb="0" eb="2">
      <t>シセツ</t>
    </rPh>
    <rPh sb="3" eb="6">
      <t>タイショウシャ</t>
    </rPh>
    <phoneticPr fontId="23"/>
  </si>
  <si>
    <t>3その他</t>
    <rPh sb="3" eb="4">
      <t>タ</t>
    </rPh>
    <phoneticPr fontId="21"/>
  </si>
  <si>
    <t>1障害者・児</t>
    <rPh sb="1" eb="4">
      <t>ショウガイシャ</t>
    </rPh>
    <rPh sb="5" eb="6">
      <t>ジ</t>
    </rPh>
    <phoneticPr fontId="21"/>
  </si>
  <si>
    <t>2高齢者</t>
    <rPh sb="1" eb="4">
      <t>コウレイシャ</t>
    </rPh>
    <phoneticPr fontId="21"/>
  </si>
  <si>
    <t>2新規</t>
    <rPh sb="1" eb="3">
      <t>シンキ</t>
    </rPh>
    <phoneticPr fontId="21"/>
  </si>
  <si>
    <t>稼働日数が10日に満たない月の理由</t>
    <rPh sb="0" eb="2">
      <t>カドウ</t>
    </rPh>
    <rPh sb="2" eb="4">
      <t>ニッスウ</t>
    </rPh>
    <rPh sb="7" eb="8">
      <t>ヒ</t>
    </rPh>
    <rPh sb="9" eb="10">
      <t>ミ</t>
    </rPh>
    <rPh sb="13" eb="14">
      <t>ツキ</t>
    </rPh>
    <rPh sb="15" eb="17">
      <t>リユウ</t>
    </rPh>
    <phoneticPr fontId="21"/>
  </si>
  <si>
    <t>施設利用者本人の身体的負担が軽減された</t>
    <rPh sb="0" eb="2">
      <t>シセツ</t>
    </rPh>
    <rPh sb="2" eb="5">
      <t>リヨウシャ</t>
    </rPh>
    <rPh sb="5" eb="7">
      <t>ホンニン</t>
    </rPh>
    <rPh sb="8" eb="11">
      <t>シンタイテキ</t>
    </rPh>
    <rPh sb="11" eb="13">
      <t>フタン</t>
    </rPh>
    <rPh sb="14" eb="16">
      <t>ケイゲン</t>
    </rPh>
    <phoneticPr fontId="23"/>
  </si>
  <si>
    <t>施設利用者本人の精神的負担が軽減された</t>
    <rPh sb="0" eb="2">
      <t>シセツ</t>
    </rPh>
    <rPh sb="2" eb="5">
      <t>リヨウシャ</t>
    </rPh>
    <rPh sb="5" eb="7">
      <t>ホンニン</t>
    </rPh>
    <rPh sb="8" eb="10">
      <t>セイシン</t>
    </rPh>
    <rPh sb="10" eb="11">
      <t>テキ</t>
    </rPh>
    <rPh sb="11" eb="13">
      <t>フタン</t>
    </rPh>
    <rPh sb="14" eb="16">
      <t>ケイゲン</t>
    </rPh>
    <phoneticPr fontId="23"/>
  </si>
  <si>
    <t>施設利用者家族の身体的負担が軽減された</t>
    <rPh sb="0" eb="2">
      <t>シセツ</t>
    </rPh>
    <rPh sb="2" eb="5">
      <t>リヨウシャ</t>
    </rPh>
    <rPh sb="5" eb="7">
      <t>カゾク</t>
    </rPh>
    <rPh sb="8" eb="11">
      <t>シンタイテキ</t>
    </rPh>
    <rPh sb="11" eb="13">
      <t>フタン</t>
    </rPh>
    <rPh sb="14" eb="16">
      <t>ケイゲン</t>
    </rPh>
    <phoneticPr fontId="23"/>
  </si>
  <si>
    <t>施設利用者家族の精神的負担が軽減された</t>
    <rPh sb="0" eb="2">
      <t>シセツ</t>
    </rPh>
    <rPh sb="2" eb="5">
      <t>リヨウシャ</t>
    </rPh>
    <rPh sb="5" eb="7">
      <t>カゾク</t>
    </rPh>
    <rPh sb="8" eb="11">
      <t>セイシンテキ</t>
    </rPh>
    <rPh sb="11" eb="13">
      <t>フタン</t>
    </rPh>
    <rPh sb="14" eb="16">
      <t>ケイゲン</t>
    </rPh>
    <phoneticPr fontId="23"/>
  </si>
  <si>
    <t>施設職員の身体的負担が軽減された</t>
    <rPh sb="0" eb="2">
      <t>シセツ</t>
    </rPh>
    <rPh sb="2" eb="4">
      <t>ショクイン</t>
    </rPh>
    <rPh sb="5" eb="8">
      <t>シンタイテキ</t>
    </rPh>
    <rPh sb="8" eb="10">
      <t>フタン</t>
    </rPh>
    <rPh sb="11" eb="13">
      <t>ケイゲン</t>
    </rPh>
    <phoneticPr fontId="23"/>
  </si>
  <si>
    <t>施設職員の精神的負担が軽減された</t>
    <rPh sb="0" eb="2">
      <t>シセツ</t>
    </rPh>
    <rPh sb="2" eb="4">
      <t>ショクイン</t>
    </rPh>
    <rPh sb="5" eb="8">
      <t>セイシンテキ</t>
    </rPh>
    <rPh sb="8" eb="10">
      <t>フタン</t>
    </rPh>
    <rPh sb="11" eb="13">
      <t>ケイゲン</t>
    </rPh>
    <phoneticPr fontId="23"/>
  </si>
  <si>
    <t>運用コストが下がった</t>
    <phoneticPr fontId="21"/>
  </si>
  <si>
    <t>実際に当該機器を利用しての感想</t>
    <rPh sb="0" eb="2">
      <t>ジッサイ</t>
    </rPh>
    <rPh sb="3" eb="5">
      <t>トウガイ</t>
    </rPh>
    <rPh sb="5" eb="7">
      <t>キキ</t>
    </rPh>
    <rPh sb="8" eb="10">
      <t>リヨウ</t>
    </rPh>
    <rPh sb="13" eb="15">
      <t>カンソウ</t>
    </rPh>
    <phoneticPr fontId="23"/>
  </si>
  <si>
    <t>メディア紹介事例</t>
    <rPh sb="4" eb="6">
      <t>ショウカイ</t>
    </rPh>
    <rPh sb="6" eb="8">
      <t>ジレイ</t>
    </rPh>
    <phoneticPr fontId="21"/>
  </si>
  <si>
    <t>補足、JKAに対する要望</t>
    <rPh sb="0" eb="2">
      <t>ホソク</t>
    </rPh>
    <rPh sb="7" eb="8">
      <t>タイ</t>
    </rPh>
    <rPh sb="10" eb="12">
      <t>ヨウボウ</t>
    </rPh>
    <phoneticPr fontId="21"/>
  </si>
  <si>
    <t>機器配備施設名</t>
    <phoneticPr fontId="21"/>
  </si>
  <si>
    <t>施設の対象者（その他詳細）</t>
    <rPh sb="0" eb="2">
      <t>シセツ</t>
    </rPh>
    <rPh sb="3" eb="6">
      <t>タイショウシャ</t>
    </rPh>
    <rPh sb="9" eb="10">
      <t>タ</t>
    </rPh>
    <rPh sb="10" eb="12">
      <t>ショウサイ</t>
    </rPh>
    <phoneticPr fontId="21"/>
  </si>
  <si>
    <t>導入形態</t>
    <rPh sb="0" eb="2">
      <t>ドウニュウ</t>
    </rPh>
    <rPh sb="2" eb="4">
      <t>ケイタイ</t>
    </rPh>
    <phoneticPr fontId="3"/>
  </si>
  <si>
    <t>　施設利用者本人の衛生状態が向上した。</t>
    <rPh sb="1" eb="3">
      <t>シセツ</t>
    </rPh>
    <rPh sb="3" eb="6">
      <t>リヨウシャ</t>
    </rPh>
    <rPh sb="6" eb="8">
      <t>ホンニン</t>
    </rPh>
    <rPh sb="9" eb="11">
      <t>エイセイ</t>
    </rPh>
    <rPh sb="11" eb="13">
      <t>ジョウタイ</t>
    </rPh>
    <rPh sb="14" eb="16">
      <t>コウジョウ</t>
    </rPh>
    <phoneticPr fontId="3"/>
  </si>
  <si>
    <t>　施設利用者本人の精神的負担が軽減された。</t>
    <rPh sb="1" eb="3">
      <t>シセツ</t>
    </rPh>
    <rPh sb="3" eb="6">
      <t>リヨウシャ</t>
    </rPh>
    <rPh sb="6" eb="8">
      <t>ホンニン</t>
    </rPh>
    <rPh sb="9" eb="12">
      <t>セイシンテキ</t>
    </rPh>
    <rPh sb="12" eb="14">
      <t>フタン</t>
    </rPh>
    <rPh sb="15" eb="17">
      <t>ケイゲン</t>
    </rPh>
    <phoneticPr fontId="3"/>
  </si>
  <si>
    <t>　施設利用者家族の身体的負担が軽減された。</t>
    <rPh sb="1" eb="3">
      <t>シセツ</t>
    </rPh>
    <rPh sb="3" eb="6">
      <t>リヨウシャ</t>
    </rPh>
    <rPh sb="6" eb="8">
      <t>カゾク</t>
    </rPh>
    <rPh sb="9" eb="11">
      <t>シンタイ</t>
    </rPh>
    <rPh sb="11" eb="12">
      <t>テキ</t>
    </rPh>
    <rPh sb="12" eb="14">
      <t>フタン</t>
    </rPh>
    <rPh sb="15" eb="17">
      <t>ケイゲン</t>
    </rPh>
    <phoneticPr fontId="3"/>
  </si>
  <si>
    <t>　サービスの質が向上した。</t>
    <rPh sb="6" eb="7">
      <t>シツ</t>
    </rPh>
    <rPh sb="8" eb="10">
      <t>コウジョウ</t>
    </rPh>
    <phoneticPr fontId="9"/>
  </si>
  <si>
    <t>　より安価なサービスの提供が可能になった。</t>
    <rPh sb="3" eb="5">
      <t>アンカ</t>
    </rPh>
    <rPh sb="11" eb="13">
      <t>テイキョウ</t>
    </rPh>
    <rPh sb="14" eb="16">
      <t>カノウ</t>
    </rPh>
    <phoneticPr fontId="9"/>
  </si>
  <si>
    <t>　稼働日数が増加した。</t>
    <rPh sb="1" eb="3">
      <t>カドウ</t>
    </rPh>
    <rPh sb="3" eb="5">
      <t>ニッスウ</t>
    </rPh>
    <rPh sb="6" eb="8">
      <t>ゾウカ</t>
    </rPh>
    <phoneticPr fontId="9"/>
  </si>
  <si>
    <t>3増設</t>
    <rPh sb="1" eb="3">
      <t>ゾウセツ</t>
    </rPh>
    <phoneticPr fontId="21"/>
  </si>
  <si>
    <t>導入形態</t>
    <rPh sb="0" eb="2">
      <t>ドウニュウ</t>
    </rPh>
    <rPh sb="2" eb="4">
      <t>ケイタイ</t>
    </rPh>
    <phoneticPr fontId="23"/>
  </si>
  <si>
    <t>施設利用者本人の衛生状態が向上した</t>
    <rPh sb="0" eb="2">
      <t>シセツ</t>
    </rPh>
    <rPh sb="2" eb="5">
      <t>リヨウシャ</t>
    </rPh>
    <rPh sb="5" eb="7">
      <t>ホンニン</t>
    </rPh>
    <rPh sb="8" eb="10">
      <t>エイセイ</t>
    </rPh>
    <rPh sb="10" eb="12">
      <t>ジョウタイ</t>
    </rPh>
    <rPh sb="13" eb="15">
      <t>コウジョウ</t>
    </rPh>
    <phoneticPr fontId="23"/>
  </si>
  <si>
    <t>サービスの質が向上した</t>
    <rPh sb="5" eb="6">
      <t>シツ</t>
    </rPh>
    <rPh sb="7" eb="9">
      <t>コウジョウ</t>
    </rPh>
    <phoneticPr fontId="23"/>
  </si>
  <si>
    <t>より安価なサービスの提供が可能になった</t>
    <rPh sb="2" eb="4">
      <t>アンカ</t>
    </rPh>
    <rPh sb="10" eb="12">
      <t>テイキョウ</t>
    </rPh>
    <rPh sb="13" eb="15">
      <t>カノウ</t>
    </rPh>
    <phoneticPr fontId="21"/>
  </si>
  <si>
    <t>稼働日数が増加した</t>
    <rPh sb="0" eb="2">
      <t>カドウ</t>
    </rPh>
    <rPh sb="2" eb="4">
      <t>ニッスウ</t>
    </rPh>
    <rPh sb="5" eb="7">
      <t>ゾウカ</t>
    </rPh>
    <phoneticPr fontId="21"/>
  </si>
  <si>
    <t>当該機器の導入・運用に関する課題</t>
    <rPh sb="0" eb="2">
      <t>トウガイ</t>
    </rPh>
    <rPh sb="2" eb="4">
      <t>キキ</t>
    </rPh>
    <rPh sb="5" eb="7">
      <t>ドウニュウ</t>
    </rPh>
    <rPh sb="8" eb="10">
      <t>ウンヨウ</t>
    </rPh>
    <rPh sb="11" eb="12">
      <t>カン</t>
    </rPh>
    <rPh sb="14" eb="16">
      <t>カダイ</t>
    </rPh>
    <phoneticPr fontId="23"/>
  </si>
  <si>
    <t>事業者名</t>
    <rPh sb="0" eb="3">
      <t>ジギョウシャ</t>
    </rPh>
    <rPh sb="3" eb="4">
      <t>ナ</t>
    </rPh>
    <phoneticPr fontId="3"/>
  </si>
  <si>
    <t>機器名</t>
    <rPh sb="0" eb="2">
      <t>キキ</t>
    </rPh>
    <rPh sb="2" eb="3">
      <t>ナ</t>
    </rPh>
    <phoneticPr fontId="3"/>
  </si>
  <si>
    <t>写真</t>
    <rPh sb="0" eb="2">
      <t>シャシン</t>
    </rPh>
    <phoneticPr fontId="3"/>
  </si>
  <si>
    <t>設置施設</t>
    <rPh sb="0" eb="2">
      <t>セッチ</t>
    </rPh>
    <rPh sb="2" eb="4">
      <t>シセツ</t>
    </rPh>
    <phoneticPr fontId="3"/>
  </si>
  <si>
    <t>特徴・用途</t>
    <rPh sb="0" eb="2">
      <t>トクチョウ</t>
    </rPh>
    <rPh sb="3" eb="5">
      <t>ヨウト</t>
    </rPh>
    <phoneticPr fontId="3"/>
  </si>
  <si>
    <t>利用状況</t>
    <rPh sb="0" eb="2">
      <t>リヨウ</t>
    </rPh>
    <rPh sb="2" eb="4">
      <t>ジョウキョウ</t>
    </rPh>
    <phoneticPr fontId="3"/>
  </si>
  <si>
    <t>年月</t>
    <rPh sb="0" eb="2">
      <t>ネンゲツ</t>
    </rPh>
    <phoneticPr fontId="3"/>
  </si>
  <si>
    <t>稼働日数　（日）</t>
    <rPh sb="0" eb="2">
      <t>カドウ</t>
    </rPh>
    <rPh sb="2" eb="4">
      <t>ニッスウ</t>
    </rPh>
    <rPh sb="6" eb="7">
      <t>ヒ</t>
    </rPh>
    <phoneticPr fontId="3"/>
  </si>
  <si>
    <r>
      <t>利用回数　（</t>
    </r>
    <r>
      <rPr>
        <sz val="10"/>
        <rFont val="ＭＳ Ｐゴシック"/>
        <family val="3"/>
        <charset val="128"/>
      </rPr>
      <t>回）</t>
    </r>
    <rPh sb="0" eb="2">
      <t>リヨウ</t>
    </rPh>
    <rPh sb="2" eb="4">
      <t>カイスウ</t>
    </rPh>
    <phoneticPr fontId="3"/>
  </si>
  <si>
    <t>利用者等の声</t>
    <rPh sb="0" eb="3">
      <t>リヨウシャ</t>
    </rPh>
    <rPh sb="3" eb="4">
      <t>ナド</t>
    </rPh>
    <rPh sb="5" eb="6">
      <t>コエ</t>
    </rPh>
    <phoneticPr fontId="3"/>
  </si>
  <si>
    <t>補助事業概要
の広報資料</t>
    <rPh sb="0" eb="2">
      <t>ホジョ</t>
    </rPh>
    <rPh sb="2" eb="4">
      <t>ジギョウ</t>
    </rPh>
    <rPh sb="4" eb="6">
      <t>ガイヨウ</t>
    </rPh>
    <rPh sb="8" eb="10">
      <t>コウホウ</t>
    </rPh>
    <rPh sb="10" eb="12">
      <t>シリョウ</t>
    </rPh>
    <phoneticPr fontId="3"/>
  </si>
  <si>
    <t>利用回数
（回）</t>
    <rPh sb="0" eb="2">
      <t>リヨウ</t>
    </rPh>
    <rPh sb="2" eb="4">
      <t>カイスウ</t>
    </rPh>
    <rPh sb="6" eb="7">
      <t>カイ</t>
    </rPh>
    <phoneticPr fontId="9"/>
  </si>
  <si>
    <t>利用回数</t>
    <rPh sb="0" eb="2">
      <t>リヨウ</t>
    </rPh>
    <rPh sb="2" eb="4">
      <t>カイスウ</t>
    </rPh>
    <phoneticPr fontId="23"/>
  </si>
  <si>
    <t>　より効率的な運用が可能になった。</t>
    <rPh sb="3" eb="5">
      <t>コウリツ</t>
    </rPh>
    <phoneticPr fontId="9"/>
  </si>
  <si>
    <t>導入機器の特徴・用途</t>
    <rPh sb="0" eb="2">
      <t>ドウニュウ</t>
    </rPh>
    <rPh sb="2" eb="4">
      <t>キキ</t>
    </rPh>
    <rPh sb="5" eb="7">
      <t>トクチョウ</t>
    </rPh>
    <rPh sb="8" eb="10">
      <t>ヨウト</t>
    </rPh>
    <phoneticPr fontId="3"/>
  </si>
  <si>
    <t>現況や課題・他団体補助について</t>
    <rPh sb="0" eb="2">
      <t>ゲンキョウ</t>
    </rPh>
    <rPh sb="3" eb="5">
      <t>カダイ</t>
    </rPh>
    <rPh sb="6" eb="7">
      <t>タ</t>
    </rPh>
    <rPh sb="7" eb="9">
      <t>ダンタイ</t>
    </rPh>
    <rPh sb="9" eb="11">
      <t>ホジョ</t>
    </rPh>
    <phoneticPr fontId="21"/>
  </si>
  <si>
    <t>より効率的な運用が可能になった</t>
    <rPh sb="2" eb="4">
      <t>コウリツ</t>
    </rPh>
    <phoneticPr fontId="21"/>
  </si>
  <si>
    <t>(3)
達成
目標</t>
    <phoneticPr fontId="23"/>
  </si>
  <si>
    <t>最も効果があったこと　⇒</t>
    <rPh sb="0" eb="1">
      <t>モット</t>
    </rPh>
    <rPh sb="2" eb="4">
      <t>コウカ</t>
    </rPh>
    <phoneticPr fontId="9"/>
  </si>
  <si>
    <t>2018P-</t>
    <phoneticPr fontId="21"/>
  </si>
  <si>
    <t>H30.6</t>
    <phoneticPr fontId="23"/>
  </si>
  <si>
    <t>H30.7</t>
    <phoneticPr fontId="21"/>
  </si>
  <si>
    <t>H30.8</t>
  </si>
  <si>
    <t>H30.9</t>
  </si>
  <si>
    <t>H30.10</t>
  </si>
  <si>
    <t>H30.11</t>
  </si>
  <si>
    <t>H30.12</t>
  </si>
  <si>
    <t>【福祉機器（介護・リハビリ機器）】</t>
    <phoneticPr fontId="3"/>
  </si>
  <si>
    <t>整理番号</t>
    <rPh sb="0" eb="4">
      <t>セイリバンゴウ</t>
    </rPh>
    <phoneticPr fontId="3"/>
  </si>
  <si>
    <t>事前計画の想定どおりの、具体的な効果等があった。</t>
    <rPh sb="18" eb="19">
      <t>トウ</t>
    </rPh>
    <phoneticPr fontId="23"/>
  </si>
  <si>
    <t xml:space="preserve"> ①　稼働日数が10日に満たない月がある場合、その理由と事業者様自身が稼働状況をどのように判断されているかをお教えください。
 　　また、上記利用状況について、特記事項がございましたらご記入ください。
 　　（例：「一時退所者がいたため、使用人数に変動あり。」等）</t>
    <rPh sb="3" eb="5">
      <t>カドウ</t>
    </rPh>
    <rPh sb="5" eb="7">
      <t>ニッスウ</t>
    </rPh>
    <rPh sb="10" eb="11">
      <t>ヒ</t>
    </rPh>
    <rPh sb="12" eb="13">
      <t>ミ</t>
    </rPh>
    <rPh sb="16" eb="17">
      <t>ツキ</t>
    </rPh>
    <rPh sb="20" eb="22">
      <t>バアイ</t>
    </rPh>
    <rPh sb="25" eb="27">
      <t>リユウ</t>
    </rPh>
    <rPh sb="28" eb="30">
      <t>ジギョウ</t>
    </rPh>
    <rPh sb="30" eb="31">
      <t>シャ</t>
    </rPh>
    <rPh sb="31" eb="32">
      <t>サマ</t>
    </rPh>
    <rPh sb="32" eb="34">
      <t>ジシン</t>
    </rPh>
    <rPh sb="35" eb="37">
      <t>カドウ</t>
    </rPh>
    <rPh sb="37" eb="39">
      <t>ジョウキョウ</t>
    </rPh>
    <rPh sb="45" eb="47">
      <t>ハンダン</t>
    </rPh>
    <rPh sb="55" eb="56">
      <t>オシ</t>
    </rPh>
    <rPh sb="69" eb="71">
      <t>ジョウキ</t>
    </rPh>
    <rPh sb="71" eb="73">
      <t>リヨウ</t>
    </rPh>
    <rPh sb="73" eb="75">
      <t>ジョウキョウ</t>
    </rPh>
    <rPh sb="80" eb="82">
      <t>トッキ</t>
    </rPh>
    <rPh sb="82" eb="84">
      <t>ジコウ</t>
    </rPh>
    <rPh sb="93" eb="95">
      <t>キニュウ</t>
    </rPh>
    <rPh sb="105" eb="106">
      <t>レイ</t>
    </rPh>
    <rPh sb="130" eb="131">
      <t>トウ</t>
    </rPh>
    <phoneticPr fontId="9"/>
  </si>
  <si>
    <t xml:space="preserve"> ②　当該機器の導入前後を比較して、どのような効果がありましたか。“その他”にチェックした場合、その内容を“その他”右枠にご記入ください。</t>
    <rPh sb="3" eb="5">
      <t>トウガイ</t>
    </rPh>
    <rPh sb="5" eb="7">
      <t>キキ</t>
    </rPh>
    <rPh sb="8" eb="10">
      <t>ドウニュウ</t>
    </rPh>
    <rPh sb="10" eb="12">
      <t>ゼンゴ</t>
    </rPh>
    <rPh sb="13" eb="15">
      <t>ヒカク</t>
    </rPh>
    <rPh sb="23" eb="25">
      <t>コウカ</t>
    </rPh>
    <rPh sb="36" eb="37">
      <t>タ</t>
    </rPh>
    <rPh sb="45" eb="47">
      <t>バアイ</t>
    </rPh>
    <rPh sb="50" eb="52">
      <t>ナイヨウ</t>
    </rPh>
    <rPh sb="56" eb="57">
      <t>タ</t>
    </rPh>
    <rPh sb="58" eb="60">
      <t>ミギワク</t>
    </rPh>
    <rPh sb="62" eb="64">
      <t>キニュウ</t>
    </rPh>
    <phoneticPr fontId="9"/>
  </si>
  <si>
    <t xml:space="preserve"> ③　上記②で選択した“導入の効果”の中で最も効果があったと思われるものを一つ挙げ、その詳細をご記入ください。</t>
    <rPh sb="3" eb="5">
      <t>ジョウキ</t>
    </rPh>
    <rPh sb="7" eb="9">
      <t>センタク</t>
    </rPh>
    <rPh sb="12" eb="14">
      <t>ドウニュウ</t>
    </rPh>
    <rPh sb="15" eb="17">
      <t>コウカ</t>
    </rPh>
    <rPh sb="19" eb="20">
      <t>ナカ</t>
    </rPh>
    <rPh sb="21" eb="22">
      <t>モット</t>
    </rPh>
    <rPh sb="23" eb="25">
      <t>コウカ</t>
    </rPh>
    <rPh sb="30" eb="31">
      <t>オモ</t>
    </rPh>
    <rPh sb="37" eb="38">
      <t>ヒト</t>
    </rPh>
    <rPh sb="39" eb="40">
      <t>ア</t>
    </rPh>
    <rPh sb="44" eb="46">
      <t>ショウサイ</t>
    </rPh>
    <rPh sb="48" eb="50">
      <t>キニュウ</t>
    </rPh>
    <phoneticPr fontId="3"/>
  </si>
  <si>
    <t>２．以下の評価項目について、ご記入ください。</t>
    <rPh sb="2" eb="4">
      <t>イカ</t>
    </rPh>
    <rPh sb="5" eb="7">
      <t>ヒョウカ</t>
    </rPh>
    <rPh sb="7" eb="9">
      <t>コウモク</t>
    </rPh>
    <rPh sb="15" eb="17">
      <t>キニュウ</t>
    </rPh>
    <phoneticPr fontId="3"/>
  </si>
  <si>
    <t>３．当該機器の導入、運用に関する課題がございましたらご記入ください。</t>
    <rPh sb="2" eb="4">
      <t>トウガイ</t>
    </rPh>
    <rPh sb="4" eb="6">
      <t>キキ</t>
    </rPh>
    <rPh sb="7" eb="9">
      <t>ドウニュウ</t>
    </rPh>
    <rPh sb="10" eb="12">
      <t>ウンヨウ</t>
    </rPh>
    <rPh sb="13" eb="14">
      <t>カン</t>
    </rPh>
    <rPh sb="16" eb="18">
      <t>カダイ</t>
    </rPh>
    <rPh sb="27" eb="29">
      <t>キニュウ</t>
    </rPh>
    <phoneticPr fontId="3"/>
  </si>
  <si>
    <t>４．実際に当該機器を利用しての感想（職員の声、利用者の声、利用者ご家族の声　等）お聞かせください。</t>
    <rPh sb="2" eb="4">
      <t>ジッサイ</t>
    </rPh>
    <rPh sb="5" eb="7">
      <t>トウガイ</t>
    </rPh>
    <rPh sb="7" eb="9">
      <t>キキ</t>
    </rPh>
    <rPh sb="10" eb="12">
      <t>リヨウ</t>
    </rPh>
    <rPh sb="15" eb="17">
      <t>カンソウ</t>
    </rPh>
    <rPh sb="18" eb="20">
      <t>ショクイン</t>
    </rPh>
    <rPh sb="21" eb="22">
      <t>コエ</t>
    </rPh>
    <rPh sb="23" eb="26">
      <t>リヨウシャ</t>
    </rPh>
    <rPh sb="27" eb="28">
      <t>コエ</t>
    </rPh>
    <rPh sb="29" eb="32">
      <t>リヨウシャ</t>
    </rPh>
    <rPh sb="33" eb="35">
      <t>カゾク</t>
    </rPh>
    <rPh sb="36" eb="37">
      <t>コエ</t>
    </rPh>
    <rPh sb="38" eb="39">
      <t>トウ</t>
    </rPh>
    <rPh sb="41" eb="42">
      <t>キ</t>
    </rPh>
    <phoneticPr fontId="3"/>
  </si>
  <si>
    <t>５．当該機器や当該機器を利用した活動について、メディア等で紹介された事例がございましたらご記入ください。</t>
    <rPh sb="2" eb="4">
      <t>トウガイ</t>
    </rPh>
    <rPh sb="4" eb="6">
      <t>キキ</t>
    </rPh>
    <rPh sb="7" eb="9">
      <t>トウガイ</t>
    </rPh>
    <rPh sb="9" eb="11">
      <t>キキ</t>
    </rPh>
    <rPh sb="12" eb="14">
      <t>リヨウ</t>
    </rPh>
    <rPh sb="16" eb="18">
      <t>カツドウ</t>
    </rPh>
    <rPh sb="27" eb="28">
      <t>トウ</t>
    </rPh>
    <rPh sb="29" eb="31">
      <t>ショウカイ</t>
    </rPh>
    <rPh sb="34" eb="36">
      <t>ジレイ</t>
    </rPh>
    <rPh sb="45" eb="47">
      <t>キニュウ</t>
    </rPh>
    <phoneticPr fontId="3"/>
  </si>
  <si>
    <t>６．事業分野を取り巻く状況や課題をお聞かせください。また、ＪＫＡ以外で福祉機器への助成を行っている補助団体についてご存知であればお教えください。</t>
    <rPh sb="35" eb="39">
      <t>フクシキキ</t>
    </rPh>
    <phoneticPr fontId="9"/>
  </si>
  <si>
    <t>７．上記１～６についての補足や、ＪＫＡに対するご要望等がございましたら、ご記入ください。</t>
    <rPh sb="2" eb="4">
      <t>ジョウキ</t>
    </rPh>
    <rPh sb="12" eb="14">
      <t>ホソク</t>
    </rPh>
    <rPh sb="20" eb="21">
      <t>タイ</t>
    </rPh>
    <rPh sb="24" eb="26">
      <t>ヨウボウ</t>
    </rPh>
    <rPh sb="26" eb="27">
      <t>ナド</t>
    </rPh>
    <phoneticPr fontId="3"/>
  </si>
  <si>
    <t>(2) 
事
業
内
容</t>
    <phoneticPr fontId="9"/>
  </si>
  <si>
    <t>事前計画の目標値を達成【達成状況100％以上～120%未満】することができた。または、目標値をやや下回った【達成状況80%以上～100%未満】が、想定外の成果の波及効果があった。</t>
    <phoneticPr fontId="21"/>
  </si>
  <si>
    <t>2024M</t>
    <phoneticPr fontId="9"/>
  </si>
  <si>
    <t>２０２４ 年度　JKA補助事業　自己評価書（２回目）</t>
    <rPh sb="11" eb="13">
      <t>ホジョ</t>
    </rPh>
    <rPh sb="13" eb="15">
      <t>ジギョウ</t>
    </rPh>
    <rPh sb="23" eb="25">
      <t>カイメ</t>
    </rPh>
    <phoneticPr fontId="3"/>
  </si>
  <si>
    <t>１．JKA補助　福祉機器について　（２０２４年度補助事業で整備された介護・リハビリ機器についてご記入ください。）</t>
    <rPh sb="5" eb="7">
      <t>ホジョ</t>
    </rPh>
    <rPh sb="8" eb="10">
      <t>フクシ</t>
    </rPh>
    <rPh sb="10" eb="12">
      <t>キキ</t>
    </rPh>
    <rPh sb="34" eb="36">
      <t>カイゴ</t>
    </rPh>
    <rPh sb="41" eb="43">
      <t>キキ</t>
    </rPh>
    <phoneticPr fontId="3"/>
  </si>
  <si>
    <t>2024年　 6 月</t>
    <rPh sb="4" eb="5">
      <t>ネン</t>
    </rPh>
    <rPh sb="9" eb="10">
      <t>ツキ</t>
    </rPh>
    <phoneticPr fontId="3"/>
  </si>
  <si>
    <t>2024年   7 月</t>
    <rPh sb="4" eb="5">
      <t>ネン</t>
    </rPh>
    <rPh sb="10" eb="11">
      <t>ツキ</t>
    </rPh>
    <phoneticPr fontId="3"/>
  </si>
  <si>
    <t>2024年　 8 月</t>
    <rPh sb="4" eb="5">
      <t>ネン</t>
    </rPh>
    <rPh sb="9" eb="10">
      <t>ツキ</t>
    </rPh>
    <phoneticPr fontId="3"/>
  </si>
  <si>
    <t>2024年   9 月</t>
    <rPh sb="4" eb="5">
      <t>ネン</t>
    </rPh>
    <rPh sb="10" eb="11">
      <t>ツキ</t>
    </rPh>
    <phoneticPr fontId="3"/>
  </si>
  <si>
    <t>2024年 10 月</t>
    <rPh sb="4" eb="5">
      <t>ネン</t>
    </rPh>
    <rPh sb="9" eb="10">
      <t>ツキ</t>
    </rPh>
    <phoneticPr fontId="3"/>
  </si>
  <si>
    <t>2024年 11 月</t>
    <rPh sb="4" eb="5">
      <t>ネン</t>
    </rPh>
    <rPh sb="9" eb="10">
      <t>ツキ</t>
    </rPh>
    <phoneticPr fontId="3"/>
  </si>
  <si>
    <t>2024年 12 月</t>
    <rPh sb="4" eb="5">
      <t>ネン</t>
    </rPh>
    <rPh sb="9" eb="10">
      <t>ツキ</t>
    </rPh>
    <phoneticPr fontId="3"/>
  </si>
  <si>
    <t>2025年　 1 月</t>
    <rPh sb="4" eb="5">
      <t>ネン</t>
    </rPh>
    <rPh sb="9" eb="10">
      <t>ツキ</t>
    </rPh>
    <phoneticPr fontId="3"/>
  </si>
  <si>
    <t>2025年 　2 月</t>
    <rPh sb="4" eb="5">
      <t>ネン</t>
    </rPh>
    <rPh sb="9" eb="10">
      <t>ツキ</t>
    </rPh>
    <phoneticPr fontId="3"/>
  </si>
  <si>
    <t>2025年　 3 月</t>
    <rPh sb="4" eb="5">
      <t>ネン</t>
    </rPh>
    <rPh sb="9" eb="10">
      <t>ツキ</t>
    </rPh>
    <phoneticPr fontId="3"/>
  </si>
  <si>
    <t>2025年   4 月</t>
    <rPh sb="4" eb="5">
      <t>ネン</t>
    </rPh>
    <rPh sb="10" eb="11">
      <t>ガツ</t>
    </rPh>
    <phoneticPr fontId="9"/>
  </si>
  <si>
    <t>2025年   5 月</t>
    <rPh sb="4" eb="5">
      <t>ネン</t>
    </rPh>
    <rPh sb="10" eb="11">
      <t>ガツ</t>
    </rPh>
    <phoneticPr fontId="9"/>
  </si>
  <si>
    <t>2025年   6 月</t>
    <rPh sb="4" eb="5">
      <t>ネン</t>
    </rPh>
    <rPh sb="10" eb="11">
      <t>ガツ</t>
    </rPh>
    <phoneticPr fontId="9"/>
  </si>
  <si>
    <t>2025年   7 月</t>
    <rPh sb="4" eb="5">
      <t>ネン</t>
    </rPh>
    <rPh sb="10" eb="11">
      <t>ガツ</t>
    </rPh>
    <phoneticPr fontId="9"/>
  </si>
  <si>
    <t>2025年   8 月</t>
    <rPh sb="4" eb="5">
      <t>ネン</t>
    </rPh>
    <rPh sb="10" eb="11">
      <t>ガツ</t>
    </rPh>
    <phoneticPr fontId="9"/>
  </si>
  <si>
    <t>2025年   9 月</t>
    <rPh sb="4" eb="5">
      <t>ネン</t>
    </rPh>
    <rPh sb="10" eb="11">
      <t>ガツ</t>
    </rPh>
    <phoneticPr fontId="9"/>
  </si>
  <si>
    <t>2025年  10 月</t>
    <rPh sb="4" eb="5">
      <t>ネン</t>
    </rPh>
    <rPh sb="10" eb="11">
      <t>ガツ</t>
    </rPh>
    <phoneticPr fontId="9"/>
  </si>
  <si>
    <t>2025年  11 月</t>
    <rPh sb="4" eb="5">
      <t>ネン</t>
    </rPh>
    <rPh sb="10" eb="11">
      <t>ガツ</t>
    </rPh>
    <phoneticPr fontId="9"/>
  </si>
  <si>
    <t>2025年  12 月</t>
    <rPh sb="4" eb="5">
      <t>ネン</t>
    </rPh>
    <rPh sb="10" eb="11">
      <t>ガツ</t>
    </rPh>
    <phoneticPr fontId="9"/>
  </si>
  <si>
    <t xml:space="preserve"> 個別の評価項目について、交付誓約書添付の『事前計画／自己評価書（３／５） 　４．補助事業の事前計画』の、達成状況等を把握し、ご記入ください。
　○ 採点基準については、２０２4年度補助事業実施に関する事務手続要領『別冊評価要領』自己評価スコアリングガイドをご参照ください。</t>
    <rPh sb="1" eb="3">
      <t>コベツ</t>
    </rPh>
    <rPh sb="4" eb="6">
      <t>ヒョウカ</t>
    </rPh>
    <rPh sb="6" eb="8">
      <t>コウモク</t>
    </rPh>
    <rPh sb="13" eb="15">
      <t>コウフ</t>
    </rPh>
    <rPh sb="15" eb="17">
      <t>セイヤク</t>
    </rPh>
    <rPh sb="17" eb="18">
      <t>ショ</t>
    </rPh>
    <rPh sb="18" eb="20">
      <t>テンプ</t>
    </rPh>
    <rPh sb="22" eb="24">
      <t>ジゼン</t>
    </rPh>
    <rPh sb="24" eb="26">
      <t>ケイカク</t>
    </rPh>
    <rPh sb="27" eb="29">
      <t>ジコ</t>
    </rPh>
    <rPh sb="29" eb="32">
      <t>ヒョウカショ</t>
    </rPh>
    <rPh sb="41" eb="43">
      <t>ホジョ</t>
    </rPh>
    <rPh sb="43" eb="45">
      <t>ジギョウ</t>
    </rPh>
    <rPh sb="46" eb="48">
      <t>ジゼン</t>
    </rPh>
    <rPh sb="48" eb="50">
      <t>ケイカク</t>
    </rPh>
    <rPh sb="53" eb="55">
      <t>タッセイ</t>
    </rPh>
    <rPh sb="55" eb="57">
      <t>ジョウキョウ</t>
    </rPh>
    <rPh sb="57" eb="58">
      <t>トウ</t>
    </rPh>
    <rPh sb="59" eb="61">
      <t>ハアク</t>
    </rPh>
    <rPh sb="64" eb="66">
      <t>キニュウ</t>
    </rPh>
    <rPh sb="76" eb="78">
      <t>サイテン</t>
    </rPh>
    <rPh sb="78" eb="80">
      <t>キジュン</t>
    </rPh>
    <rPh sb="90" eb="91">
      <t>ネン</t>
    </rPh>
    <rPh sb="91" eb="92">
      <t>ド</t>
    </rPh>
    <rPh sb="92" eb="94">
      <t>ホジョ</t>
    </rPh>
    <rPh sb="94" eb="96">
      <t>ジギョウ</t>
    </rPh>
    <rPh sb="96" eb="98">
      <t>ジッシ</t>
    </rPh>
    <rPh sb="99" eb="100">
      <t>カン</t>
    </rPh>
    <rPh sb="102" eb="104">
      <t>ジム</t>
    </rPh>
    <rPh sb="104" eb="106">
      <t>テツヅキ</t>
    </rPh>
    <rPh sb="106" eb="108">
      <t>ヨウリョウ</t>
    </rPh>
    <rPh sb="109" eb="111">
      <t>ベッサツ</t>
    </rPh>
    <rPh sb="111" eb="113">
      <t>ヒョウカ</t>
    </rPh>
    <rPh sb="113" eb="115">
      <t>ヨウリョウ</t>
    </rPh>
    <rPh sb="116" eb="118">
      <t>ジコ</t>
    </rPh>
    <rPh sb="118" eb="120">
      <t>ヒョウカ</t>
    </rPh>
    <rPh sb="131" eb="133">
      <t>サンショウ</t>
    </rPh>
    <phoneticPr fontId="3"/>
  </si>
  <si>
    <t>　
　以上となります。　ありがとうございました。 　ⅿ2024hyoka@keirin-autorace.or.jp までご送信ください。
　</t>
    <rPh sb="3" eb="5">
      <t>イジョウ</t>
    </rPh>
    <rPh sb="62" eb="64">
      <t>ソウシン</t>
    </rPh>
    <phoneticPr fontId="3"/>
  </si>
  <si>
    <r>
      <t>　　　　　　２０２４年度　JKA補助事業　「自己評価スコアリングガイド」</t>
    </r>
    <r>
      <rPr>
        <b/>
        <sz val="22"/>
        <rFont val="ＭＳ Ｐゴシック"/>
        <family val="3"/>
        <charset val="128"/>
        <scheme val="minor"/>
      </rPr>
      <t>　</t>
    </r>
    <rPh sb="10" eb="12">
      <t>ネンド</t>
    </rPh>
    <rPh sb="16" eb="20">
      <t>ホジョジギョウ</t>
    </rPh>
    <rPh sb="22" eb="26">
      <t>ジコヒョウカ</t>
    </rPh>
    <phoneticPr fontId="23"/>
  </si>
  <si>
    <t>(1)
受益者
（ニーズ）</t>
    <rPh sb="4" eb="7">
      <t>ジュエキシャ</t>
    </rPh>
    <phoneticPr fontId="3"/>
  </si>
  <si>
    <r>
      <t>《　計画どおり、問題なく事業が実施でき、予定どおりの成果が上げられれば、</t>
    </r>
    <r>
      <rPr>
        <b/>
        <sz val="22"/>
        <color theme="1"/>
        <rFont val="ＭＳ Ｐゴシック"/>
        <family val="3"/>
        <charset val="128"/>
        <scheme val="minor"/>
      </rPr>
      <t>評価点は「４」点</t>
    </r>
    <r>
      <rPr>
        <sz val="14"/>
        <color theme="1"/>
        <rFont val="ＭＳ Ｐゴシック"/>
        <family val="2"/>
        <charset val="128"/>
        <scheme val="minor"/>
      </rPr>
      <t>となります。》</t>
    </r>
    <rPh sb="2" eb="4">
      <t>ケイカク</t>
    </rPh>
    <rPh sb="8" eb="10">
      <t>モンダイ</t>
    </rPh>
    <rPh sb="12" eb="14">
      <t>ジギョウ</t>
    </rPh>
    <rPh sb="15" eb="17">
      <t>ジッシ</t>
    </rPh>
    <rPh sb="20" eb="22">
      <t>ヨテイ</t>
    </rPh>
    <rPh sb="26" eb="28">
      <t>セイカ</t>
    </rPh>
    <rPh sb="29" eb="30">
      <t>ア</t>
    </rPh>
    <rPh sb="36" eb="38">
      <t>ヒョウカ</t>
    </rPh>
    <rPh sb="38" eb="39">
      <t>テン</t>
    </rPh>
    <rPh sb="43" eb="44">
      <t>テン</t>
    </rPh>
    <phoneticPr fontId="2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</si>
</sst>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Red]\(#,##0\)"/>
    <numFmt numFmtId="178" formatCode="0_ "/>
    <numFmt numFmtId="179" formatCode="0_ ;[Red]\-0\ "/>
    <numFmt numFmtId="180" formatCode="[$-411]ggge&quot;年&quot;m&quot;月&quot;d&quot;日&quot;;@"/>
    <numFmt numFmtId="181" formatCode="0.00_ "/>
  </numFmts>
  <fonts count="47"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0"/>
      <color indexed="8"/>
      <name val="ＭＳ Ｐゴシック"/>
      <family val="3"/>
      <charset val="128"/>
    </font>
    <font>
      <sz val="11"/>
      <name val="ＭＳ Ｐゴシック"/>
      <family val="3"/>
      <charset val="128"/>
    </font>
    <font>
      <sz val="10"/>
      <name val="ＭＳ Ｐゴシック"/>
      <family val="3"/>
      <charset val="128"/>
    </font>
    <font>
      <b/>
      <sz val="10"/>
      <color indexed="8"/>
      <name val="ＭＳ Ｐゴシック"/>
      <family val="3"/>
      <charset val="128"/>
    </font>
    <font>
      <sz val="6"/>
      <name val="ＭＳ Ｐゴシック"/>
      <family val="3"/>
      <charset val="128"/>
    </font>
    <font>
      <b/>
      <sz val="11"/>
      <name val="ＭＳ Ｐゴシック"/>
      <family val="3"/>
      <charset val="128"/>
    </font>
    <font>
      <b/>
      <sz val="10"/>
      <name val="ＭＳ Ｐゴシック"/>
      <family val="3"/>
      <charset val="128"/>
    </font>
    <font>
      <sz val="8"/>
      <name val="ＭＳ Ｐゴシック"/>
      <family val="3"/>
      <charset val="128"/>
    </font>
    <font>
      <sz val="20"/>
      <color indexed="8"/>
      <name val="ＭＳ Ｐゴシック"/>
      <family val="3"/>
      <charset val="128"/>
    </font>
    <font>
      <sz val="11"/>
      <color theme="1"/>
      <name val="ＭＳ Ｐゴシック"/>
      <family val="3"/>
      <charset val="128"/>
      <scheme val="minor"/>
    </font>
    <font>
      <sz val="10"/>
      <color theme="1"/>
      <name val="ＭＳ Ｐゴシック"/>
      <family val="3"/>
      <charset val="128"/>
      <scheme val="minor"/>
    </font>
    <font>
      <b/>
      <sz val="11"/>
      <color theme="1"/>
      <name val="ＭＳ Ｐゴシック"/>
      <family val="3"/>
      <charset val="128"/>
      <scheme val="minor"/>
    </font>
    <font>
      <sz val="10"/>
      <name val="ＭＳ Ｐゴシック"/>
      <family val="3"/>
      <charset val="128"/>
      <scheme val="minor"/>
    </font>
    <font>
      <sz val="8"/>
      <color theme="1"/>
      <name val="ＭＳ Ｐゴシック"/>
      <family val="3"/>
      <charset val="128"/>
      <scheme val="minor"/>
    </font>
    <font>
      <sz val="8"/>
      <name val="ＭＳ Ｐゴシック"/>
      <family val="3"/>
      <charset val="128"/>
      <scheme val="minor"/>
    </font>
    <font>
      <sz val="9"/>
      <color theme="1"/>
      <name val="ＭＳ Ｐゴシック"/>
      <family val="3"/>
      <charset val="128"/>
      <scheme val="minor"/>
    </font>
    <font>
      <sz val="6"/>
      <name val="ＭＳ Ｐゴシック"/>
      <family val="3"/>
      <charset val="128"/>
      <scheme val="minor"/>
    </font>
    <font>
      <sz val="9"/>
      <color rgb="FF000000"/>
      <name val="MS UI Gothic"/>
      <family val="3"/>
      <charset val="128"/>
    </font>
    <font>
      <sz val="6"/>
      <name val="ＭＳ Ｐゴシック"/>
      <family val="2"/>
      <charset val="128"/>
      <scheme val="minor"/>
    </font>
    <font>
      <sz val="16"/>
      <color indexed="8"/>
      <name val="ＭＳ Ｐゴシック"/>
      <family val="3"/>
      <charset val="128"/>
    </font>
    <font>
      <b/>
      <sz val="16"/>
      <color indexed="8"/>
      <name val="ＭＳ Ｐゴシック"/>
      <family val="3"/>
      <charset val="128"/>
    </font>
    <font>
      <sz val="11"/>
      <color indexed="8"/>
      <name val="ＭＳ Ｐ明朝"/>
      <family val="1"/>
      <charset val="128"/>
    </font>
    <font>
      <b/>
      <sz val="11"/>
      <color indexed="8"/>
      <name val="ＭＳ Ｐゴシック"/>
      <family val="3"/>
      <charset val="128"/>
    </font>
    <font>
      <b/>
      <sz val="28"/>
      <name val="ＭＳ Ｐゴシック"/>
      <family val="3"/>
      <charset val="128"/>
    </font>
    <font>
      <sz val="12"/>
      <color indexed="8"/>
      <name val="ＭＳ Ｐゴシック"/>
      <family val="3"/>
      <charset val="128"/>
    </font>
    <font>
      <b/>
      <sz val="11"/>
      <name val="ＭＳ Ｐゴシック"/>
      <family val="3"/>
      <charset val="128"/>
      <scheme val="minor"/>
    </font>
    <font>
      <b/>
      <sz val="24"/>
      <name val="ＭＳ Ｐゴシック"/>
      <family val="3"/>
      <charset val="128"/>
      <scheme val="minor"/>
    </font>
    <font>
      <b/>
      <sz val="22"/>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11"/>
      <color theme="1"/>
      <name val="Meiryo UI"/>
      <family val="3"/>
      <charset val="128"/>
    </font>
    <font>
      <sz val="9"/>
      <color theme="1"/>
      <name val="Meiryo UI"/>
      <family val="3"/>
      <charset val="128"/>
    </font>
    <font>
      <sz val="8"/>
      <color theme="1"/>
      <name val="Meiryo UI"/>
      <family val="3"/>
      <charset val="128"/>
    </font>
    <font>
      <sz val="12"/>
      <color theme="1"/>
      <name val="ＭＳ Ｐゴシック"/>
      <family val="3"/>
      <charset val="128"/>
      <scheme val="minor"/>
    </font>
    <font>
      <sz val="8"/>
      <color rgb="FFFF0000"/>
      <name val="ＭＳ Ｐゴシック"/>
      <family val="3"/>
      <charset val="128"/>
    </font>
    <font>
      <u/>
      <sz val="11"/>
      <color rgb="FF0000FF"/>
      <name val="ＭＳ Ｐゴシック"/>
      <family val="3"/>
      <charset val="128"/>
      <scheme val="minor"/>
    </font>
    <font>
      <b/>
      <u/>
      <sz val="11"/>
      <color rgb="FF0000FF"/>
      <name val="ＭＳ Ｐゴシック"/>
      <family val="3"/>
      <charset val="128"/>
    </font>
    <font>
      <b/>
      <sz val="22"/>
      <color theme="1"/>
      <name val="ＭＳ Ｐ明朝"/>
      <family val="1"/>
      <charset val="128"/>
    </font>
    <font>
      <b/>
      <sz val="14"/>
      <color theme="1"/>
      <name val="ＭＳ Ｐ明朝"/>
      <family val="1"/>
      <charset val="128"/>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indexed="6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auto="1"/>
      </left>
      <right style="hair">
        <color auto="1"/>
      </right>
      <top style="thin">
        <color auto="1"/>
      </top>
      <bottom style="thin">
        <color auto="1"/>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hair">
        <color indexed="64"/>
      </left>
      <right/>
      <top style="thin">
        <color indexed="64"/>
      </top>
      <bottom/>
      <diagonal/>
    </border>
    <border>
      <left style="hair">
        <color indexed="64"/>
      </left>
      <right/>
      <top style="thin">
        <color indexed="64"/>
      </top>
      <bottom style="hair">
        <color indexed="64"/>
      </bottom>
      <diagonal/>
    </border>
  </borders>
  <cellStyleXfs count="13">
    <xf numFmtId="0" fontId="0"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38" fontId="6" fillId="0" borderId="0" applyFont="0" applyFill="0" applyBorder="0" applyAlignment="0" applyProtection="0"/>
    <xf numFmtId="0" fontId="14" fillId="0" borderId="0">
      <alignment vertical="center"/>
    </xf>
    <xf numFmtId="0" fontId="6" fillId="0" borderId="0"/>
    <xf numFmtId="0" fontId="14" fillId="0" borderId="0"/>
    <xf numFmtId="0" fontId="4" fillId="0" borderId="0">
      <alignment vertical="center"/>
    </xf>
    <xf numFmtId="0" fontId="2" fillId="0" borderId="0">
      <alignment vertical="center"/>
    </xf>
    <xf numFmtId="0" fontId="4" fillId="0" borderId="0">
      <alignment vertical="center"/>
    </xf>
    <xf numFmtId="9" fontId="4" fillId="0" borderId="0" applyFont="0" applyFill="0" applyBorder="0" applyAlignment="0" applyProtection="0">
      <alignment vertical="center"/>
    </xf>
    <xf numFmtId="0" fontId="43" fillId="0" borderId="0" applyNumberFormat="0" applyFill="0" applyBorder="0" applyAlignment="0" applyProtection="0">
      <alignment vertical="center"/>
    </xf>
    <xf numFmtId="0" fontId="1" fillId="0" borderId="0">
      <alignment vertical="center"/>
    </xf>
  </cellStyleXfs>
  <cellXfs count="339">
    <xf numFmtId="0" fontId="0" fillId="0" borderId="0" xfId="0">
      <alignment vertical="center"/>
    </xf>
    <xf numFmtId="0" fontId="15" fillId="0" borderId="0" xfId="0" applyFont="1">
      <alignment vertical="center"/>
    </xf>
    <xf numFmtId="0" fontId="7" fillId="0" borderId="0" xfId="0" applyFont="1">
      <alignment vertical="center"/>
    </xf>
    <xf numFmtId="0" fontId="11" fillId="0" borderId="0" xfId="0" applyFont="1">
      <alignment vertical="center"/>
    </xf>
    <xf numFmtId="0" fontId="17" fillId="0" borderId="0" xfId="0" applyFont="1">
      <alignment vertical="center"/>
    </xf>
    <xf numFmtId="0" fontId="7" fillId="0" borderId="0" xfId="0" applyFont="1" applyAlignment="1">
      <alignment horizontal="center" vertical="center"/>
    </xf>
    <xf numFmtId="0" fontId="4" fillId="0" borderId="16" xfId="4" applyFont="1" applyBorder="1" applyAlignment="1">
      <alignment horizontal="center" vertical="center"/>
    </xf>
    <xf numFmtId="0" fontId="7" fillId="0" borderId="29" xfId="0" applyFont="1" applyBorder="1" applyAlignment="1">
      <alignment horizontal="center" vertical="center"/>
    </xf>
    <xf numFmtId="0" fontId="38" fillId="0" borderId="0" xfId="0" applyFont="1">
      <alignment vertical="center"/>
    </xf>
    <xf numFmtId="0" fontId="39" fillId="0" borderId="0" xfId="0" applyFont="1" applyAlignment="1">
      <alignment vertical="center" shrinkToFit="1"/>
    </xf>
    <xf numFmtId="0" fontId="39" fillId="0" borderId="0" xfId="0" applyFont="1" applyAlignment="1">
      <alignment horizontal="left" vertical="center" shrinkToFit="1"/>
    </xf>
    <xf numFmtId="49" fontId="15" fillId="0" borderId="0" xfId="0" applyNumberFormat="1" applyFont="1">
      <alignment vertical="center"/>
    </xf>
    <xf numFmtId="0" fontId="38" fillId="0" borderId="5" xfId="0" applyFont="1" applyBorder="1">
      <alignment vertical="center"/>
    </xf>
    <xf numFmtId="0" fontId="39" fillId="0" borderId="5" xfId="0" applyFont="1" applyBorder="1" applyAlignment="1">
      <alignment vertical="center" shrinkToFit="1"/>
    </xf>
    <xf numFmtId="0" fontId="0" fillId="0" borderId="5" xfId="0" applyBorder="1">
      <alignment vertical="center"/>
    </xf>
    <xf numFmtId="0" fontId="15" fillId="0" borderId="5" xfId="0" applyFont="1" applyBorder="1">
      <alignment vertical="center"/>
    </xf>
    <xf numFmtId="0" fontId="39" fillId="0" borderId="3" xfId="0" applyFont="1" applyBorder="1" applyAlignment="1">
      <alignment vertical="center" shrinkToFit="1"/>
    </xf>
    <xf numFmtId="0" fontId="0" fillId="0" borderId="3" xfId="0" applyBorder="1">
      <alignment vertical="center"/>
    </xf>
    <xf numFmtId="0" fontId="15" fillId="0" borderId="3" xfId="0" applyFont="1" applyBorder="1">
      <alignment vertical="center"/>
    </xf>
    <xf numFmtId="0" fontId="38" fillId="0" borderId="2" xfId="0" applyFont="1" applyBorder="1" applyAlignment="1">
      <alignment vertical="center" textRotation="255"/>
    </xf>
    <xf numFmtId="0" fontId="39" fillId="0" borderId="2" xfId="0" applyFont="1" applyBorder="1" applyAlignment="1">
      <alignment vertical="center" shrinkToFit="1"/>
    </xf>
    <xf numFmtId="0" fontId="0" fillId="0" borderId="2" xfId="0" applyBorder="1">
      <alignment vertical="center"/>
    </xf>
    <xf numFmtId="0" fontId="15" fillId="0" borderId="2" xfId="0" applyFont="1" applyBorder="1">
      <alignment vertical="center"/>
    </xf>
    <xf numFmtId="0" fontId="38" fillId="0" borderId="2" xfId="0" applyFont="1" applyBorder="1">
      <alignment vertical="center"/>
    </xf>
    <xf numFmtId="0" fontId="39" fillId="0" borderId="0" xfId="0" applyFont="1" applyAlignment="1">
      <alignment horizontal="left" vertical="center"/>
    </xf>
    <xf numFmtId="0" fontId="39" fillId="0" borderId="5" xfId="0" applyFont="1" applyBorder="1" applyAlignment="1">
      <alignment horizontal="left" vertical="center"/>
    </xf>
    <xf numFmtId="0" fontId="39" fillId="2" borderId="0" xfId="0" applyFont="1" applyFill="1" applyAlignment="1">
      <alignment horizontal="left" vertical="center"/>
    </xf>
    <xf numFmtId="0" fontId="39" fillId="0" borderId="3" xfId="0" applyFont="1" applyBorder="1" applyAlignment="1">
      <alignment horizontal="left" vertical="center"/>
    </xf>
    <xf numFmtId="0" fontId="39" fillId="0" borderId="2" xfId="0" applyFont="1" applyBorder="1" applyAlignment="1">
      <alignment horizontal="left" vertical="center"/>
    </xf>
    <xf numFmtId="0" fontId="38" fillId="0" borderId="0" xfId="0" applyFont="1" applyAlignment="1">
      <alignment horizontal="center" vertical="center" textRotation="255"/>
    </xf>
    <xf numFmtId="0" fontId="20" fillId="0" borderId="0" xfId="0" applyFont="1">
      <alignment vertical="center"/>
    </xf>
    <xf numFmtId="0" fontId="20" fillId="0" borderId="5" xfId="0" applyFont="1" applyBorder="1">
      <alignment vertical="center"/>
    </xf>
    <xf numFmtId="0" fontId="39" fillId="4" borderId="0" xfId="0" applyFont="1" applyFill="1" applyAlignment="1">
      <alignment horizontal="left" vertical="center"/>
    </xf>
    <xf numFmtId="0" fontId="39" fillId="4" borderId="3" xfId="0" applyFont="1" applyFill="1" applyBorder="1" applyAlignment="1">
      <alignment horizontal="left" vertical="center"/>
    </xf>
    <xf numFmtId="0" fontId="39" fillId="4" borderId="5" xfId="0" applyFont="1" applyFill="1" applyBorder="1" applyAlignment="1">
      <alignment horizontal="left" vertical="center"/>
    </xf>
    <xf numFmtId="9" fontId="39" fillId="0" borderId="0" xfId="0" applyNumberFormat="1" applyFont="1" applyAlignment="1">
      <alignment horizontal="left" vertical="center"/>
    </xf>
    <xf numFmtId="0" fontId="4" fillId="0" borderId="29" xfId="4" applyFont="1" applyBorder="1" applyAlignment="1">
      <alignment horizontal="center" vertical="center" shrinkToFit="1"/>
    </xf>
    <xf numFmtId="0" fontId="4" fillId="0" borderId="15" xfId="4" applyFont="1" applyBorder="1" applyAlignment="1">
      <alignment horizontal="center" vertical="center" shrinkToFi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lignment vertical="center"/>
    </xf>
    <xf numFmtId="0" fontId="7" fillId="0" borderId="1" xfId="0" applyFont="1" applyBorder="1" applyAlignment="1">
      <alignment vertical="center" wrapText="1"/>
    </xf>
    <xf numFmtId="0" fontId="15" fillId="0" borderId="1" xfId="0" applyFont="1" applyBorder="1" applyAlignment="1">
      <alignment horizontal="center" vertical="center"/>
    </xf>
    <xf numFmtId="0" fontId="7" fillId="0" borderId="1" xfId="0" applyFont="1" applyBorder="1" applyAlignment="1">
      <alignment horizontal="center" vertical="center" shrinkToFit="1"/>
    </xf>
    <xf numFmtId="0" fontId="7" fillId="0" borderId="8" xfId="0" applyFont="1" applyBorder="1" applyAlignment="1">
      <alignment horizontal="center" vertical="center" shrinkToFit="1"/>
    </xf>
    <xf numFmtId="38" fontId="5" fillId="0" borderId="0" xfId="1" applyFont="1" applyFill="1" applyBorder="1" applyAlignment="1" applyProtection="1">
      <alignment vertical="top" wrapText="1"/>
    </xf>
    <xf numFmtId="176" fontId="15" fillId="0" borderId="0" xfId="1" applyNumberFormat="1" applyFont="1" applyFill="1" applyBorder="1" applyAlignment="1" applyProtection="1">
      <alignment vertical="center"/>
    </xf>
    <xf numFmtId="0" fontId="7" fillId="0" borderId="3" xfId="0" applyFont="1" applyBorder="1">
      <alignment vertical="center"/>
    </xf>
    <xf numFmtId="0" fontId="4" fillId="0" borderId="0" xfId="7">
      <alignment vertical="center"/>
    </xf>
    <xf numFmtId="0" fontId="0" fillId="0" borderId="0" xfId="0" applyAlignment="1">
      <alignment horizontal="center" vertical="center"/>
    </xf>
    <xf numFmtId="0" fontId="33" fillId="0" borderId="0" xfId="0" applyFont="1">
      <alignment vertical="center"/>
    </xf>
    <xf numFmtId="0" fontId="34" fillId="0" borderId="0" xfId="0" applyFont="1">
      <alignment vertical="center"/>
    </xf>
    <xf numFmtId="0" fontId="35" fillId="0" borderId="0" xfId="0" applyFont="1">
      <alignment vertical="center"/>
    </xf>
    <xf numFmtId="0" fontId="37" fillId="0" borderId="31" xfId="0" applyFont="1" applyBorder="1" applyAlignment="1">
      <alignment horizontal="center" vertical="center" wrapText="1"/>
    </xf>
    <xf numFmtId="0" fontId="36" fillId="0" borderId="6" xfId="0" applyFont="1" applyBorder="1" applyAlignment="1">
      <alignment horizontal="left" vertical="center" wrapText="1" indent="1"/>
    </xf>
    <xf numFmtId="0" fontId="38" fillId="0" borderId="0" xfId="0" applyFont="1" applyAlignment="1">
      <alignment vertical="center" textRotation="255"/>
    </xf>
    <xf numFmtId="181" fontId="39" fillId="0" borderId="0" xfId="0" applyNumberFormat="1" applyFont="1" applyAlignment="1">
      <alignment horizontal="left" vertical="center" shrinkToFit="1"/>
    </xf>
    <xf numFmtId="181" fontId="39" fillId="0" borderId="3" xfId="0" applyNumberFormat="1" applyFont="1" applyBorder="1" applyAlignment="1">
      <alignment vertical="center" shrinkToFit="1"/>
    </xf>
    <xf numFmtId="181" fontId="39" fillId="0" borderId="0" xfId="0" applyNumberFormat="1" applyFont="1" applyAlignment="1">
      <alignment vertical="center" shrinkToFit="1"/>
    </xf>
    <xf numFmtId="0" fontId="15" fillId="0" borderId="10" xfId="0" applyFont="1" applyBorder="1">
      <alignment vertical="center"/>
    </xf>
    <xf numFmtId="0" fontId="0" fillId="0" borderId="4" xfId="0" applyBorder="1">
      <alignment vertical="center"/>
    </xf>
    <xf numFmtId="0" fontId="7" fillId="0" borderId="11" xfId="0" applyFont="1" applyBorder="1">
      <alignment vertical="center"/>
    </xf>
    <xf numFmtId="0" fontId="7" fillId="0" borderId="7" xfId="0" applyFont="1" applyBorder="1">
      <alignment vertical="center"/>
    </xf>
    <xf numFmtId="0" fontId="13" fillId="0" borderId="0" xfId="4" applyFont="1" applyAlignment="1">
      <alignment horizontal="center" vertical="center" shrinkToFit="1"/>
    </xf>
    <xf numFmtId="0" fontId="15" fillId="0" borderId="11" xfId="0" applyFont="1" applyBorder="1">
      <alignment vertical="center"/>
    </xf>
    <xf numFmtId="0" fontId="15" fillId="0" borderId="7" xfId="0" applyFont="1" applyBorder="1">
      <alignment vertical="center"/>
    </xf>
    <xf numFmtId="0" fontId="17" fillId="0" borderId="11" xfId="0" applyFont="1" applyBorder="1">
      <alignment vertical="center"/>
    </xf>
    <xf numFmtId="0" fontId="24" fillId="0" borderId="0" xfId="4" applyFont="1">
      <alignment vertical="center"/>
    </xf>
    <xf numFmtId="0" fontId="4" fillId="0" borderId="0" xfId="4" applyFont="1">
      <alignment vertical="center"/>
    </xf>
    <xf numFmtId="0" fontId="11" fillId="0" borderId="7" xfId="0" applyFont="1" applyBorder="1">
      <alignment vertical="center"/>
    </xf>
    <xf numFmtId="0" fontId="25" fillId="0" borderId="0" xfId="4" applyFont="1">
      <alignment vertical="center"/>
    </xf>
    <xf numFmtId="0" fontId="5" fillId="0" borderId="0" xfId="4" applyFont="1">
      <alignment vertical="center"/>
    </xf>
    <xf numFmtId="180" fontId="26" fillId="0" borderId="0" xfId="4" applyNumberFormat="1" applyFont="1" applyAlignment="1">
      <alignment vertical="center" shrinkToFit="1"/>
    </xf>
    <xf numFmtId="0" fontId="26" fillId="0" borderId="0" xfId="4" applyFont="1" applyAlignment="1">
      <alignment vertical="center" shrinkToFit="1"/>
    </xf>
    <xf numFmtId="0" fontId="4" fillId="0" borderId="0" xfId="4" applyFont="1" applyAlignment="1">
      <alignment vertical="center" shrinkToFit="1"/>
    </xf>
    <xf numFmtId="0" fontId="26" fillId="0" borderId="0" xfId="4" applyFont="1" applyAlignment="1">
      <alignment vertical="center" wrapText="1" shrinkToFit="1"/>
    </xf>
    <xf numFmtId="0" fontId="15" fillId="0" borderId="0" xfId="0" applyFont="1" applyAlignment="1">
      <alignment horizontal="center" vertical="center"/>
    </xf>
    <xf numFmtId="0" fontId="15" fillId="0" borderId="0" xfId="0" applyFont="1" applyAlignment="1">
      <alignment horizontal="left" vertical="center" indent="1" shrinkToFit="1"/>
    </xf>
    <xf numFmtId="0" fontId="7" fillId="0" borderId="0" xfId="0" applyFont="1" applyAlignment="1">
      <alignment vertical="center" wrapText="1"/>
    </xf>
    <xf numFmtId="0" fontId="12" fillId="0" borderId="0" xfId="0" applyFont="1" applyAlignment="1">
      <alignment vertical="center" shrinkToFit="1"/>
    </xf>
    <xf numFmtId="55" fontId="5" fillId="0" borderId="0" xfId="0" applyNumberFormat="1" applyFont="1" applyAlignment="1">
      <alignment horizontal="center" vertical="center"/>
    </xf>
    <xf numFmtId="55" fontId="8" fillId="0" borderId="0" xfId="0" applyNumberFormat="1" applyFont="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wrapText="1"/>
    </xf>
    <xf numFmtId="0" fontId="4" fillId="0" borderId="11" xfId="7" applyBorder="1">
      <alignment vertical="center"/>
    </xf>
    <xf numFmtId="0" fontId="4" fillId="0" borderId="7" xfId="7" applyBorder="1">
      <alignment vertical="center"/>
    </xf>
    <xf numFmtId="0" fontId="0" fillId="0" borderId="11" xfId="0" applyBorder="1">
      <alignment vertical="center"/>
    </xf>
    <xf numFmtId="0" fontId="15" fillId="0" borderId="11" xfId="0" applyFont="1" applyBorder="1" applyAlignment="1"/>
    <xf numFmtId="0" fontId="19" fillId="0" borderId="0" xfId="0" applyFont="1" applyAlignment="1">
      <alignment horizontal="center" vertical="center"/>
    </xf>
    <xf numFmtId="0" fontId="18" fillId="0" borderId="0" xfId="0" applyFont="1" applyAlignment="1">
      <alignment horizontal="center" vertical="center" wrapText="1"/>
    </xf>
    <xf numFmtId="0" fontId="15" fillId="0" borderId="0" xfId="0" applyFont="1" applyAlignment="1">
      <alignment horizontal="left" vertical="center" wrapText="1" indent="1"/>
    </xf>
    <xf numFmtId="0" fontId="16" fillId="0" borderId="0" xfId="0" applyFont="1" applyAlignment="1" applyProtection="1">
      <alignment horizontal="left" vertical="center" wrapText="1" indent="1"/>
      <protection locked="0"/>
    </xf>
    <xf numFmtId="0" fontId="16" fillId="0" borderId="0" xfId="0" applyFont="1" applyAlignment="1">
      <alignment wrapText="1"/>
    </xf>
    <xf numFmtId="0" fontId="15" fillId="0" borderId="0" xfId="0" applyFont="1" applyAlignment="1"/>
    <xf numFmtId="0" fontId="15" fillId="0" borderId="12" xfId="0" applyFont="1" applyBorder="1">
      <alignment vertical="center"/>
    </xf>
    <xf numFmtId="0" fontId="15" fillId="0" borderId="13" xfId="0" applyFont="1" applyBorder="1">
      <alignment vertical="center"/>
    </xf>
    <xf numFmtId="0" fontId="45" fillId="3" borderId="31" xfId="0" applyFont="1" applyFill="1" applyBorder="1" applyAlignment="1">
      <alignment horizontal="center" vertical="center" wrapText="1"/>
    </xf>
    <xf numFmtId="0" fontId="46" fillId="3" borderId="6" xfId="0" applyFont="1" applyFill="1" applyBorder="1" applyAlignment="1">
      <alignment horizontal="left" vertical="center" wrapText="1" indent="1"/>
    </xf>
    <xf numFmtId="179" fontId="6" fillId="0" borderId="1" xfId="1" applyNumberFormat="1" applyFont="1" applyFill="1" applyBorder="1" applyAlignment="1" applyProtection="1">
      <alignment horizontal="center" vertical="center" shrinkToFit="1"/>
      <protection locked="0"/>
    </xf>
    <xf numFmtId="0" fontId="16" fillId="0" borderId="5" xfId="0" applyFont="1" applyBorder="1" applyAlignment="1">
      <alignment horizontal="left" vertical="center"/>
    </xf>
    <xf numFmtId="0" fontId="15" fillId="0" borderId="10" xfId="0" applyFont="1" applyBorder="1" applyAlignment="1" applyProtection="1">
      <alignment horizontal="left" vertical="center" wrapText="1" indent="1"/>
      <protection locked="0"/>
    </xf>
    <xf numFmtId="0" fontId="15" fillId="0" borderId="3" xfId="0" applyFont="1" applyBorder="1" applyAlignment="1" applyProtection="1">
      <alignment horizontal="left" vertical="center" wrapText="1" indent="1"/>
      <protection locked="0"/>
    </xf>
    <xf numFmtId="0" fontId="15" fillId="0" borderId="4" xfId="0" applyFont="1" applyBorder="1" applyAlignment="1" applyProtection="1">
      <alignment horizontal="left" vertical="center" wrapText="1" indent="1"/>
      <protection locked="0"/>
    </xf>
    <xf numFmtId="0" fontId="15" fillId="0" borderId="11" xfId="0" applyFont="1" applyBorder="1" applyAlignment="1" applyProtection="1">
      <alignment horizontal="left" vertical="center" wrapText="1" indent="1"/>
      <protection locked="0"/>
    </xf>
    <xf numFmtId="0" fontId="15" fillId="0" borderId="0" xfId="0" applyFont="1" applyAlignment="1" applyProtection="1">
      <alignment horizontal="left" vertical="center" wrapText="1" indent="1"/>
      <protection locked="0"/>
    </xf>
    <xf numFmtId="0" fontId="15" fillId="0" borderId="7" xfId="0" applyFont="1" applyBorder="1" applyAlignment="1" applyProtection="1">
      <alignment horizontal="left" vertical="center" wrapText="1" indent="1"/>
      <protection locked="0"/>
    </xf>
    <xf numFmtId="0" fontId="15" fillId="0" borderId="12" xfId="0" applyFont="1" applyBorder="1" applyAlignment="1" applyProtection="1">
      <alignment horizontal="left" vertical="center" wrapText="1" indent="1"/>
      <protection locked="0"/>
    </xf>
    <xf numFmtId="0" fontId="15" fillId="0" borderId="5" xfId="0" applyFont="1" applyBorder="1" applyAlignment="1" applyProtection="1">
      <alignment horizontal="left" vertical="center" wrapText="1" indent="1"/>
      <protection locked="0"/>
    </xf>
    <xf numFmtId="0" fontId="15" fillId="0" borderId="13" xfId="0" applyFont="1" applyBorder="1" applyAlignment="1" applyProtection="1">
      <alignment horizontal="left" vertical="center" wrapText="1" indent="1"/>
      <protection locked="0"/>
    </xf>
    <xf numFmtId="0" fontId="15" fillId="0" borderId="14"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4" xfId="0" applyFont="1" applyBorder="1">
      <alignment vertical="center"/>
    </xf>
    <xf numFmtId="0" fontId="15" fillId="0" borderId="2" xfId="0" applyFont="1" applyBorder="1">
      <alignment vertical="center"/>
    </xf>
    <xf numFmtId="0" fontId="15" fillId="0" borderId="6" xfId="0" applyFont="1" applyBorder="1">
      <alignment vertical="center"/>
    </xf>
    <xf numFmtId="0" fontId="29" fillId="0" borderId="0" xfId="4" applyFont="1" applyAlignment="1">
      <alignment horizontal="right" vertical="center"/>
    </xf>
    <xf numFmtId="55" fontId="5" fillId="0" borderId="9" xfId="0" applyNumberFormat="1" applyFont="1" applyBorder="1" applyAlignment="1">
      <alignment horizontal="center" vertical="center" shrinkToFit="1"/>
    </xf>
    <xf numFmtId="55" fontId="5" fillId="0" borderId="2" xfId="0" applyNumberFormat="1" applyFont="1" applyBorder="1" applyAlignment="1">
      <alignment horizontal="center" vertical="center" shrinkToFit="1"/>
    </xf>
    <xf numFmtId="55" fontId="5" fillId="0" borderId="6" xfId="0" applyNumberFormat="1" applyFont="1" applyBorder="1" applyAlignment="1">
      <alignment horizontal="center" vertical="center" shrinkToFit="1"/>
    </xf>
    <xf numFmtId="0" fontId="15" fillId="0" borderId="1" xfId="0" applyFont="1" applyBorder="1" applyAlignment="1">
      <alignment horizontal="center" vertical="center"/>
    </xf>
    <xf numFmtId="0" fontId="15" fillId="0" borderId="35" xfId="0" applyFont="1" applyBorder="1" applyAlignment="1">
      <alignment horizontal="center" vertical="center"/>
    </xf>
    <xf numFmtId="0" fontId="15" fillId="0" borderId="9" xfId="0" applyFont="1" applyBorder="1" applyAlignment="1">
      <alignment horizontal="center" vertical="center"/>
    </xf>
    <xf numFmtId="0" fontId="10" fillId="0" borderId="0" xfId="0" applyFont="1" applyAlignment="1">
      <alignment horizontal="left" vertical="top" wrapText="1"/>
    </xf>
    <xf numFmtId="0" fontId="16" fillId="0" borderId="0" xfId="0" applyFont="1">
      <alignment vertical="center"/>
    </xf>
    <xf numFmtId="49" fontId="30" fillId="0" borderId="5" xfId="0" applyNumberFormat="1" applyFont="1" applyBorder="1">
      <alignment vertical="center"/>
    </xf>
    <xf numFmtId="0" fontId="15" fillId="0" borderId="9" xfId="0" applyFont="1" applyBorder="1" applyAlignment="1" applyProtection="1">
      <alignment horizontal="left" vertical="center" wrapText="1" indent="1" shrinkToFit="1"/>
      <protection locked="0"/>
    </xf>
    <xf numFmtId="0" fontId="15" fillId="0" borderId="2" xfId="0" applyFont="1" applyBorder="1" applyAlignment="1" applyProtection="1">
      <alignment horizontal="left" vertical="center" wrapText="1" indent="1" shrinkToFit="1"/>
      <protection locked="0"/>
    </xf>
    <xf numFmtId="0" fontId="15" fillId="0" borderId="6" xfId="0" applyFont="1" applyBorder="1" applyAlignment="1" applyProtection="1">
      <alignment horizontal="left" vertical="center" wrapText="1" indent="1" shrinkToFit="1"/>
      <protection locked="0"/>
    </xf>
    <xf numFmtId="0" fontId="15" fillId="0" borderId="9"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9" xfId="0" applyFont="1" applyBorder="1" applyAlignment="1">
      <alignment horizontal="center" vertical="center" shrinkToFit="1"/>
    </xf>
    <xf numFmtId="0" fontId="15" fillId="0" borderId="2" xfId="0" applyFont="1" applyBorder="1" applyAlignment="1">
      <alignment horizontal="center" vertical="center" shrinkToFit="1"/>
    </xf>
    <xf numFmtId="0" fontId="41" fillId="0" borderId="2" xfId="0" applyFont="1" applyBorder="1" applyAlignment="1">
      <alignment horizontal="center" vertical="center" shrinkToFit="1"/>
    </xf>
    <xf numFmtId="0" fontId="41" fillId="0" borderId="16" xfId="0" applyFont="1" applyBorder="1" applyAlignment="1">
      <alignment horizontal="center" vertical="center" shrinkToFit="1"/>
    </xf>
    <xf numFmtId="0" fontId="7" fillId="0" borderId="9"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7" fillId="0" borderId="9"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6" fillId="0" borderId="9"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locked="0"/>
    </xf>
    <xf numFmtId="0" fontId="7" fillId="0" borderId="1" xfId="0" applyFont="1" applyBorder="1" applyAlignment="1">
      <alignment horizontal="center" vertical="center" wrapText="1"/>
    </xf>
    <xf numFmtId="0" fontId="7" fillId="0" borderId="1" xfId="0" applyFont="1" applyBorder="1" applyAlignment="1">
      <alignment horizontal="center" vertical="center" shrinkToFit="1"/>
    </xf>
    <xf numFmtId="177" fontId="6" fillId="5" borderId="1" xfId="0" applyNumberFormat="1" applyFont="1" applyFill="1" applyBorder="1" applyAlignment="1" applyProtection="1">
      <alignment horizontal="center" vertical="center" shrinkToFit="1"/>
      <protection locked="0"/>
    </xf>
    <xf numFmtId="0" fontId="16" fillId="0" borderId="5" xfId="0" applyFont="1" applyBorder="1">
      <alignment vertical="center"/>
    </xf>
    <xf numFmtId="0" fontId="7" fillId="5" borderId="1" xfId="0" applyFont="1" applyFill="1" applyBorder="1" applyAlignment="1">
      <alignment horizontal="center" vertical="center" wrapText="1"/>
    </xf>
    <xf numFmtId="0" fontId="6" fillId="5" borderId="1" xfId="0" applyFont="1" applyFill="1" applyBorder="1" applyAlignment="1" applyProtection="1">
      <alignment horizontal="center" vertical="center" shrinkToFit="1"/>
      <protection locked="0"/>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0" fontId="15" fillId="0" borderId="16" xfId="0" applyFont="1" applyBorder="1" applyAlignment="1">
      <alignment horizontal="center" vertical="center"/>
    </xf>
    <xf numFmtId="0" fontId="15" fillId="0" borderId="14" xfId="0" applyFont="1" applyBorder="1" applyAlignment="1" applyProtection="1">
      <alignment horizontal="left" vertical="center" wrapText="1" indent="1"/>
      <protection locked="0"/>
    </xf>
    <xf numFmtId="0" fontId="15" fillId="0" borderId="2" xfId="0" applyFont="1" applyBorder="1" applyAlignment="1" applyProtection="1">
      <alignment horizontal="left" vertical="center" wrapText="1" indent="1"/>
      <protection locked="0"/>
    </xf>
    <xf numFmtId="0" fontId="15" fillId="0" borderId="6" xfId="0" applyFont="1" applyBorder="1" applyAlignment="1" applyProtection="1">
      <alignment horizontal="left" vertical="center" wrapText="1" indent="1"/>
      <protection locked="0"/>
    </xf>
    <xf numFmtId="0" fontId="15" fillId="0" borderId="14" xfId="0" applyFont="1" applyBorder="1" applyAlignment="1">
      <alignment horizontal="left" vertical="center"/>
    </xf>
    <xf numFmtId="0" fontId="15" fillId="0" borderId="2" xfId="0" applyFont="1" applyBorder="1" applyAlignment="1">
      <alignment horizontal="left" vertical="center"/>
    </xf>
    <xf numFmtId="0" fontId="15" fillId="0" borderId="6" xfId="0" applyFont="1" applyBorder="1" applyAlignment="1">
      <alignment horizontal="left" vertical="center"/>
    </xf>
    <xf numFmtId="0" fontId="16" fillId="0" borderId="5" xfId="0" applyFont="1" applyBorder="1" applyAlignment="1">
      <alignment horizontal="left" vertical="center" wrapText="1"/>
    </xf>
    <xf numFmtId="0" fontId="5" fillId="0" borderId="14" xfId="4" applyFont="1" applyBorder="1" applyAlignment="1" applyProtection="1">
      <alignment horizontal="center" vertical="center" wrapText="1"/>
      <protection locked="0"/>
    </xf>
    <xf numFmtId="0" fontId="5" fillId="0" borderId="2" xfId="4" applyFont="1" applyBorder="1" applyAlignment="1" applyProtection="1">
      <alignment horizontal="center" vertical="center" wrapText="1"/>
      <protection locked="0"/>
    </xf>
    <xf numFmtId="0" fontId="5" fillId="0" borderId="6" xfId="4" applyFont="1" applyBorder="1" applyAlignment="1" applyProtection="1">
      <alignment horizontal="center" vertical="center" wrapText="1"/>
      <protection locked="0"/>
    </xf>
    <xf numFmtId="0" fontId="13" fillId="0" borderId="0" xfId="4" applyFont="1" applyAlignment="1">
      <alignment horizontal="center" vertical="center" shrinkToFit="1"/>
    </xf>
    <xf numFmtId="0" fontId="5" fillId="0" borderId="9" xfId="4" applyFont="1" applyBorder="1" applyAlignment="1">
      <alignment horizontal="center" vertical="center"/>
    </xf>
    <xf numFmtId="0" fontId="5" fillId="0" borderId="2" xfId="4" applyFont="1" applyBorder="1" applyAlignment="1">
      <alignment horizontal="center" vertical="center"/>
    </xf>
    <xf numFmtId="0" fontId="5" fillId="0" borderId="16" xfId="4" applyFont="1" applyBorder="1" applyAlignment="1">
      <alignment horizontal="center" vertical="center"/>
    </xf>
    <xf numFmtId="0" fontId="4" fillId="0" borderId="14" xfId="4" applyFont="1" applyBorder="1" applyAlignment="1" applyProtection="1">
      <alignment horizontal="center" vertical="center" shrinkToFit="1"/>
      <protection locked="0"/>
    </xf>
    <xf numFmtId="0" fontId="4" fillId="0" borderId="16" xfId="4" applyFont="1" applyBorder="1" applyAlignment="1" applyProtection="1">
      <alignment horizontal="center" vertical="center" shrinkToFit="1"/>
      <protection locked="0"/>
    </xf>
    <xf numFmtId="0" fontId="5" fillId="0" borderId="14" xfId="4" applyFont="1" applyBorder="1" applyAlignment="1" applyProtection="1">
      <alignment horizontal="center" vertical="center" wrapText="1" shrinkToFit="1"/>
      <protection locked="0"/>
    </xf>
    <xf numFmtId="0" fontId="5" fillId="0" borderId="2" xfId="4" applyFont="1" applyBorder="1" applyAlignment="1" applyProtection="1">
      <alignment horizontal="center" vertical="center" wrapText="1" shrinkToFit="1"/>
      <protection locked="0"/>
    </xf>
    <xf numFmtId="0" fontId="5" fillId="0" borderId="6" xfId="4" applyFont="1" applyBorder="1" applyAlignment="1" applyProtection="1">
      <alignment horizontal="center" vertical="center" wrapText="1" shrinkToFit="1"/>
      <protection locked="0"/>
    </xf>
    <xf numFmtId="0" fontId="4" fillId="0" borderId="14" xfId="4" applyFont="1" applyBorder="1" applyAlignment="1">
      <alignment horizontal="center" vertical="center" shrinkToFit="1"/>
    </xf>
    <xf numFmtId="0" fontId="4" fillId="0" borderId="2" xfId="4" applyFont="1" applyBorder="1" applyAlignment="1">
      <alignment horizontal="center" vertical="center" shrinkToFit="1"/>
    </xf>
    <xf numFmtId="0" fontId="0" fillId="0" borderId="2" xfId="0" applyBorder="1" applyAlignment="1">
      <alignment horizontal="center" vertical="center" shrinkToFit="1"/>
    </xf>
    <xf numFmtId="0" fontId="4" fillId="0" borderId="2" xfId="4" applyFont="1"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49" fontId="4" fillId="0" borderId="14" xfId="4" applyNumberFormat="1" applyFont="1" applyBorder="1" applyAlignment="1" applyProtection="1">
      <alignment horizontal="center" vertical="center" shrinkToFit="1"/>
      <protection locked="0"/>
    </xf>
    <xf numFmtId="49" fontId="4" fillId="0" borderId="2" xfId="4" applyNumberFormat="1" applyFont="1" applyBorder="1" applyAlignment="1" applyProtection="1">
      <alignment horizontal="center" vertical="center" shrinkToFit="1"/>
      <protection locked="0"/>
    </xf>
    <xf numFmtId="0" fontId="5" fillId="0" borderId="9" xfId="4" applyFont="1" applyBorder="1" applyAlignment="1">
      <alignment horizontal="center" vertical="center" shrinkToFit="1"/>
    </xf>
    <xf numFmtId="0" fontId="5" fillId="0" borderId="2" xfId="4" applyFont="1" applyBorder="1" applyAlignment="1">
      <alignment horizontal="center" vertical="center" shrinkToFit="1"/>
    </xf>
    <xf numFmtId="0" fontId="5" fillId="0" borderId="16" xfId="4" applyFont="1" applyBorder="1" applyAlignment="1">
      <alignment horizontal="center" vertical="center" shrinkToFit="1"/>
    </xf>
    <xf numFmtId="0" fontId="10" fillId="0" borderId="0" xfId="0" applyFont="1">
      <alignment vertical="center"/>
    </xf>
    <xf numFmtId="0" fontId="6" fillId="0" borderId="1" xfId="0" applyFont="1" applyBorder="1" applyAlignment="1">
      <alignment horizontal="center" vertical="center"/>
    </xf>
    <xf numFmtId="0" fontId="7" fillId="0" borderId="9" xfId="0" applyFont="1" applyBorder="1" applyAlignment="1" applyProtection="1">
      <alignment horizontal="left" vertical="center" wrapText="1" indent="1"/>
      <protection locked="0"/>
    </xf>
    <xf numFmtId="0" fontId="7" fillId="0" borderId="2" xfId="0" applyFont="1" applyBorder="1" applyAlignment="1" applyProtection="1">
      <alignment horizontal="left" vertical="center" wrapText="1" indent="1"/>
      <protection locked="0"/>
    </xf>
    <xf numFmtId="0" fontId="7" fillId="0" borderId="6" xfId="0" applyFont="1" applyBorder="1" applyAlignment="1" applyProtection="1">
      <alignment horizontal="left" vertical="center" wrapText="1" indent="1"/>
      <protection locked="0"/>
    </xf>
    <xf numFmtId="0" fontId="0" fillId="0" borderId="9"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178" fontId="6" fillId="0" borderId="29" xfId="0" applyNumberFormat="1" applyFont="1" applyBorder="1" applyAlignment="1" applyProtection="1">
      <alignment horizontal="center" vertical="center"/>
      <protection locked="0"/>
    </xf>
    <xf numFmtId="0" fontId="7" fillId="0" borderId="1" xfId="0" applyFont="1" applyBorder="1" applyAlignment="1">
      <alignment horizontal="center" vertical="center"/>
    </xf>
    <xf numFmtId="177" fontId="6" fillId="5" borderId="9" xfId="0" applyNumberFormat="1" applyFont="1" applyFill="1" applyBorder="1" applyAlignment="1" applyProtection="1">
      <alignment horizontal="center" vertical="center" shrinkToFit="1"/>
      <protection locked="0"/>
    </xf>
    <xf numFmtId="177" fontId="6" fillId="5" borderId="2" xfId="0" applyNumberFormat="1" applyFont="1" applyFill="1" applyBorder="1" applyAlignment="1" applyProtection="1">
      <alignment horizontal="center" vertical="center" shrinkToFit="1"/>
      <protection locked="0"/>
    </xf>
    <xf numFmtId="177" fontId="6" fillId="5" borderId="6" xfId="0" applyNumberFormat="1" applyFont="1" applyFill="1" applyBorder="1" applyAlignment="1" applyProtection="1">
      <alignment horizontal="center" vertical="center" shrinkToFit="1"/>
      <protection locked="0"/>
    </xf>
    <xf numFmtId="0" fontId="15" fillId="0" borderId="1" xfId="0" applyFont="1" applyBorder="1" applyAlignment="1" applyProtection="1">
      <alignment horizontal="left" vertical="center" wrapText="1" indent="1"/>
      <protection locked="0"/>
    </xf>
    <xf numFmtId="179" fontId="6" fillId="3" borderId="17" xfId="0" applyNumberFormat="1" applyFont="1" applyFill="1" applyBorder="1" applyAlignment="1">
      <alignment horizontal="center" vertical="center" shrinkToFit="1"/>
    </xf>
    <xf numFmtId="0" fontId="6" fillId="3" borderId="18" xfId="0" applyFont="1" applyFill="1" applyBorder="1" applyAlignment="1">
      <alignment horizontal="center" vertical="center" shrinkToFit="1"/>
    </xf>
    <xf numFmtId="0" fontId="6" fillId="5" borderId="8" xfId="0" applyFont="1" applyFill="1" applyBorder="1" applyAlignment="1" applyProtection="1">
      <alignment horizontal="center" vertical="center" shrinkToFit="1"/>
      <protection locked="0"/>
    </xf>
    <xf numFmtId="177" fontId="6" fillId="3" borderId="36" xfId="0" applyNumberFormat="1" applyFont="1" applyFill="1" applyBorder="1" applyAlignment="1">
      <alignment horizontal="center" vertical="center" shrinkToFit="1"/>
    </xf>
    <xf numFmtId="0" fontId="6" fillId="3" borderId="36" xfId="0" applyFont="1" applyFill="1" applyBorder="1" applyAlignment="1">
      <alignment horizontal="center" vertical="center" shrinkToFit="1"/>
    </xf>
    <xf numFmtId="0" fontId="6" fillId="3" borderId="37" xfId="0" applyFont="1" applyFill="1" applyBorder="1" applyAlignment="1">
      <alignment horizontal="center" vertical="center" shrinkToFit="1"/>
    </xf>
    <xf numFmtId="0" fontId="17" fillId="0" borderId="10" xfId="0" applyFont="1" applyBorder="1" applyAlignment="1" applyProtection="1">
      <alignment horizontal="left" vertical="center" wrapText="1" indent="1"/>
      <protection locked="0"/>
    </xf>
    <xf numFmtId="0" fontId="17" fillId="0" borderId="3" xfId="0" applyFont="1" applyBorder="1" applyAlignment="1" applyProtection="1">
      <alignment horizontal="left" vertical="center" wrapText="1" indent="1"/>
      <protection locked="0"/>
    </xf>
    <xf numFmtId="0" fontId="17" fillId="0" borderId="4" xfId="0" applyFont="1" applyBorder="1" applyAlignment="1" applyProtection="1">
      <alignment horizontal="left" vertical="center" wrapText="1" indent="1"/>
      <protection locked="0"/>
    </xf>
    <xf numFmtId="0" fontId="17" fillId="0" borderId="11" xfId="0" applyFont="1" applyBorder="1" applyAlignment="1" applyProtection="1">
      <alignment horizontal="left" vertical="center" wrapText="1" indent="1"/>
      <protection locked="0"/>
    </xf>
    <xf numFmtId="0" fontId="17" fillId="0" borderId="0" xfId="0" applyFont="1" applyAlignment="1" applyProtection="1">
      <alignment horizontal="left" vertical="center" wrapText="1" indent="1"/>
      <protection locked="0"/>
    </xf>
    <xf numFmtId="0" fontId="17" fillId="0" borderId="7" xfId="0" applyFont="1" applyBorder="1" applyAlignment="1" applyProtection="1">
      <alignment horizontal="left" vertical="center" wrapText="1" indent="1"/>
      <protection locked="0"/>
    </xf>
    <xf numFmtId="0" fontId="17" fillId="0" borderId="12" xfId="0" applyFont="1" applyBorder="1" applyAlignment="1" applyProtection="1">
      <alignment horizontal="left" vertical="center" wrapText="1" indent="1"/>
      <protection locked="0"/>
    </xf>
    <xf numFmtId="0" fontId="17" fillId="0" borderId="5" xfId="0" applyFont="1" applyBorder="1" applyAlignment="1" applyProtection="1">
      <alignment horizontal="left" vertical="center" wrapText="1" indent="1"/>
      <protection locked="0"/>
    </xf>
    <xf numFmtId="0" fontId="17" fillId="0" borderId="13" xfId="0" applyFont="1" applyBorder="1" applyAlignment="1" applyProtection="1">
      <alignment horizontal="left" vertical="center" wrapText="1" indent="1"/>
      <protection locked="0"/>
    </xf>
    <xf numFmtId="0" fontId="10" fillId="0" borderId="5" xfId="0" applyFont="1" applyBorder="1">
      <alignment vertical="center"/>
    </xf>
    <xf numFmtId="0" fontId="7" fillId="0" borderId="10" xfId="7" applyFont="1" applyBorder="1" applyAlignment="1">
      <alignment horizontal="center" vertical="center" wrapText="1"/>
    </xf>
    <xf numFmtId="0" fontId="7" fillId="0" borderId="3" xfId="7" applyFont="1" applyBorder="1" applyAlignment="1">
      <alignment horizontal="center" vertical="center" wrapText="1"/>
    </xf>
    <xf numFmtId="0" fontId="7" fillId="0" borderId="11" xfId="7" applyFont="1" applyBorder="1" applyAlignment="1">
      <alignment horizontal="center" vertical="center" wrapText="1"/>
    </xf>
    <xf numFmtId="0" fontId="7" fillId="0" borderId="0" xfId="7" applyFont="1" applyAlignment="1">
      <alignment horizontal="center" vertical="center" wrapText="1"/>
    </xf>
    <xf numFmtId="0" fontId="7" fillId="0" borderId="12" xfId="7" applyFont="1" applyBorder="1" applyAlignment="1">
      <alignment horizontal="center" vertical="center" wrapText="1"/>
    </xf>
    <xf numFmtId="0" fontId="7" fillId="0" borderId="5" xfId="7" applyFont="1" applyBorder="1" applyAlignment="1">
      <alignment horizontal="center" vertical="center" wrapText="1"/>
    </xf>
    <xf numFmtId="0" fontId="7" fillId="0" borderId="10" xfId="7" applyFont="1" applyBorder="1" applyAlignment="1" applyProtection="1">
      <alignment horizontal="left" vertical="center" wrapText="1" indent="1"/>
      <protection locked="0"/>
    </xf>
    <xf numFmtId="0" fontId="7" fillId="0" borderId="3" xfId="7" applyFont="1" applyBorder="1" applyAlignment="1" applyProtection="1">
      <alignment horizontal="left" vertical="center" wrapText="1" indent="1"/>
      <protection locked="0"/>
    </xf>
    <xf numFmtId="0" fontId="7" fillId="0" borderId="4" xfId="7" applyFont="1" applyBorder="1" applyAlignment="1" applyProtection="1">
      <alignment horizontal="left" vertical="center" wrapText="1" indent="1"/>
      <protection locked="0"/>
    </xf>
    <xf numFmtId="0" fontId="7" fillId="0" borderId="11" xfId="7" applyFont="1" applyBorder="1" applyAlignment="1" applyProtection="1">
      <alignment horizontal="left" vertical="center" wrapText="1" indent="1"/>
      <protection locked="0"/>
    </xf>
    <xf numFmtId="0" fontId="7" fillId="0" borderId="0" xfId="7" applyFont="1" applyAlignment="1" applyProtection="1">
      <alignment horizontal="left" vertical="center" wrapText="1" indent="1"/>
      <protection locked="0"/>
    </xf>
    <xf numFmtId="0" fontId="7" fillId="0" borderId="7" xfId="7" applyFont="1" applyBorder="1" applyAlignment="1" applyProtection="1">
      <alignment horizontal="left" vertical="center" wrapText="1" indent="1"/>
      <protection locked="0"/>
    </xf>
    <xf numFmtId="0" fontId="7" fillId="0" borderId="12" xfId="7" applyFont="1" applyBorder="1" applyAlignment="1" applyProtection="1">
      <alignment horizontal="left" vertical="center" wrapText="1" indent="1"/>
      <protection locked="0"/>
    </xf>
    <xf numFmtId="0" fontId="7" fillId="0" borderId="5" xfId="7" applyFont="1" applyBorder="1" applyAlignment="1" applyProtection="1">
      <alignment horizontal="left" vertical="center" wrapText="1" indent="1"/>
      <protection locked="0"/>
    </xf>
    <xf numFmtId="0" fontId="7" fillId="0" borderId="13" xfId="7" applyFont="1" applyBorder="1" applyAlignment="1" applyProtection="1">
      <alignment horizontal="left" vertical="center" wrapText="1" indent="1"/>
      <protection locked="0"/>
    </xf>
    <xf numFmtId="0" fontId="10" fillId="0" borderId="10" xfId="7" applyFont="1" applyBorder="1" applyAlignment="1">
      <alignment horizontal="center" vertical="center" wrapText="1"/>
    </xf>
    <xf numFmtId="0" fontId="10" fillId="0" borderId="3" xfId="7" applyFont="1" applyBorder="1" applyAlignment="1">
      <alignment horizontal="center" vertical="center" wrapText="1"/>
    </xf>
    <xf numFmtId="0" fontId="10" fillId="0" borderId="4" xfId="7" applyFont="1" applyBorder="1" applyAlignment="1">
      <alignment horizontal="center" vertical="center" wrapText="1"/>
    </xf>
    <xf numFmtId="0" fontId="28" fillId="0" borderId="21" xfId="7" applyFont="1" applyBorder="1" applyAlignment="1" applyProtection="1">
      <alignment horizontal="center" vertical="center" wrapText="1"/>
      <protection locked="0"/>
    </xf>
    <xf numFmtId="0" fontId="28" fillId="0" borderId="22" xfId="7" applyFont="1" applyBorder="1" applyAlignment="1" applyProtection="1">
      <alignment horizontal="center" vertical="center" wrapText="1"/>
      <protection locked="0"/>
    </xf>
    <xf numFmtId="0" fontId="28" fillId="0" borderId="23" xfId="7" applyFont="1" applyBorder="1" applyAlignment="1" applyProtection="1">
      <alignment horizontal="center" vertical="center" wrapText="1"/>
      <protection locked="0"/>
    </xf>
    <xf numFmtId="0" fontId="28" fillId="0" borderId="11" xfId="7" applyFont="1" applyBorder="1" applyAlignment="1" applyProtection="1">
      <alignment horizontal="center" vertical="center" wrapText="1"/>
      <protection locked="0"/>
    </xf>
    <xf numFmtId="0" fontId="28" fillId="0" borderId="0" xfId="7" applyFont="1" applyAlignment="1" applyProtection="1">
      <alignment horizontal="center" vertical="center" wrapText="1"/>
      <protection locked="0"/>
    </xf>
    <xf numFmtId="0" fontId="28" fillId="0" borderId="7" xfId="7" applyFont="1" applyBorder="1" applyAlignment="1" applyProtection="1">
      <alignment horizontal="center" vertical="center" wrapText="1"/>
      <protection locked="0"/>
    </xf>
    <xf numFmtId="0" fontId="28" fillId="0" borderId="12" xfId="7" applyFont="1" applyBorder="1" applyAlignment="1" applyProtection="1">
      <alignment horizontal="center" vertical="center" wrapText="1"/>
      <protection locked="0"/>
    </xf>
    <xf numFmtId="0" fontId="28" fillId="0" borderId="5" xfId="7" applyFont="1" applyBorder="1" applyAlignment="1" applyProtection="1">
      <alignment horizontal="center" vertical="center" wrapText="1"/>
      <protection locked="0"/>
    </xf>
    <xf numFmtId="0" fontId="28" fillId="0" borderId="13" xfId="7" applyFont="1" applyBorder="1" applyAlignment="1" applyProtection="1">
      <alignment horizontal="center" vertical="center" wrapText="1"/>
      <protection locked="0"/>
    </xf>
    <xf numFmtId="0" fontId="7" fillId="0" borderId="4" xfId="7" applyFont="1" applyBorder="1" applyAlignment="1">
      <alignment horizontal="center" vertical="center" wrapText="1"/>
    </xf>
    <xf numFmtId="0" fontId="7" fillId="0" borderId="7" xfId="7" applyFont="1" applyBorder="1" applyAlignment="1">
      <alignment horizontal="center" vertical="center" wrapText="1"/>
    </xf>
    <xf numFmtId="0" fontId="16" fillId="0" borderId="5" xfId="0" applyFont="1" applyBorder="1" applyAlignment="1">
      <alignment horizontal="left" vertical="center" shrinkToFit="1"/>
    </xf>
    <xf numFmtId="0" fontId="10" fillId="0" borderId="0" xfId="7" applyFont="1" applyAlignment="1">
      <alignment vertical="center" wrapText="1"/>
    </xf>
    <xf numFmtId="0" fontId="7" fillId="0" borderId="13" xfId="7" applyFont="1" applyBorder="1" applyAlignment="1">
      <alignment horizontal="center" vertical="center" wrapText="1"/>
    </xf>
    <xf numFmtId="0" fontId="7" fillId="0" borderId="26" xfId="7" applyFont="1" applyBorder="1" applyAlignment="1">
      <alignment horizontal="left" vertical="center"/>
    </xf>
    <xf numFmtId="0" fontId="7" fillId="0" borderId="27" xfId="7" applyFont="1" applyBorder="1" applyAlignment="1">
      <alignment horizontal="left" vertical="center"/>
    </xf>
    <xf numFmtId="0" fontId="7" fillId="0" borderId="28" xfId="7" applyFont="1" applyBorder="1" applyAlignment="1">
      <alignment horizontal="left" vertical="center"/>
    </xf>
    <xf numFmtId="0" fontId="7" fillId="0" borderId="26" xfId="7" applyFont="1" applyBorder="1" applyAlignment="1">
      <alignment horizontal="left" vertical="center" shrinkToFit="1"/>
    </xf>
    <xf numFmtId="0" fontId="7" fillId="0" borderId="27" xfId="7" applyFont="1" applyBorder="1" applyAlignment="1">
      <alignment horizontal="left" vertical="center" shrinkToFit="1"/>
    </xf>
    <xf numFmtId="0" fontId="7" fillId="0" borderId="28" xfId="7" applyFont="1" applyBorder="1" applyAlignment="1">
      <alignment horizontal="left" vertical="center" shrinkToFit="1"/>
    </xf>
    <xf numFmtId="0" fontId="7" fillId="0" borderId="21" xfId="7" applyFont="1" applyBorder="1" applyAlignment="1" applyProtection="1">
      <alignment horizontal="left" vertical="center" wrapText="1"/>
      <protection locked="0"/>
    </xf>
    <xf numFmtId="0" fontId="7" fillId="0" borderId="22" xfId="7" applyFont="1" applyBorder="1" applyAlignment="1" applyProtection="1">
      <alignment horizontal="left" vertical="center" wrapText="1"/>
      <protection locked="0"/>
    </xf>
    <xf numFmtId="0" fontId="7" fillId="0" borderId="23" xfId="7" applyFont="1" applyBorder="1" applyAlignment="1" applyProtection="1">
      <alignment horizontal="left" vertical="center" wrapText="1"/>
      <protection locked="0"/>
    </xf>
    <xf numFmtId="0" fontId="7" fillId="0" borderId="11" xfId="7" applyFont="1" applyBorder="1" applyAlignment="1" applyProtection="1">
      <alignment horizontal="left" vertical="center" wrapText="1"/>
      <protection locked="0"/>
    </xf>
    <xf numFmtId="0" fontId="7" fillId="0" borderId="0" xfId="7" applyFont="1" applyAlignment="1" applyProtection="1">
      <alignment horizontal="left" vertical="center" wrapText="1"/>
      <protection locked="0"/>
    </xf>
    <xf numFmtId="0" fontId="7" fillId="0" borderId="7" xfId="7" applyFont="1" applyBorder="1" applyAlignment="1" applyProtection="1">
      <alignment horizontal="left" vertical="center" wrapText="1"/>
      <protection locked="0"/>
    </xf>
    <xf numFmtId="0" fontId="7" fillId="0" borderId="12" xfId="7" applyFont="1" applyBorder="1" applyAlignment="1" applyProtection="1">
      <alignment horizontal="left" vertical="center" wrapText="1"/>
      <protection locked="0"/>
    </xf>
    <xf numFmtId="0" fontId="7" fillId="0" borderId="5" xfId="7" applyFont="1" applyBorder="1" applyAlignment="1" applyProtection="1">
      <alignment horizontal="left" vertical="center" wrapText="1"/>
      <protection locked="0"/>
    </xf>
    <xf numFmtId="0" fontId="7" fillId="0" borderId="13" xfId="7" applyFont="1" applyBorder="1" applyAlignment="1" applyProtection="1">
      <alignment horizontal="left" vertical="center" wrapText="1"/>
      <protection locked="0"/>
    </xf>
    <xf numFmtId="9" fontId="5" fillId="0" borderId="21" xfId="7" applyNumberFormat="1" applyFont="1" applyBorder="1" applyAlignment="1" applyProtection="1">
      <alignment horizontal="left" vertical="center" wrapText="1"/>
      <protection locked="0"/>
    </xf>
    <xf numFmtId="9" fontId="5" fillId="0" borderId="22" xfId="7" applyNumberFormat="1" applyFont="1" applyBorder="1" applyAlignment="1" applyProtection="1">
      <alignment horizontal="left" vertical="center" wrapText="1"/>
      <protection locked="0"/>
    </xf>
    <xf numFmtId="9" fontId="5" fillId="0" borderId="23" xfId="7" applyNumberFormat="1" applyFont="1" applyBorder="1" applyAlignment="1" applyProtection="1">
      <alignment horizontal="left" vertical="center" wrapText="1"/>
      <protection locked="0"/>
    </xf>
    <xf numFmtId="9" fontId="5" fillId="0" borderId="11" xfId="7" applyNumberFormat="1" applyFont="1" applyBorder="1" applyAlignment="1" applyProtection="1">
      <alignment horizontal="left" vertical="center" wrapText="1"/>
      <protection locked="0"/>
    </xf>
    <xf numFmtId="9" fontId="5" fillId="0" borderId="0" xfId="7" applyNumberFormat="1" applyFont="1" applyAlignment="1" applyProtection="1">
      <alignment horizontal="left" vertical="center" wrapText="1"/>
      <protection locked="0"/>
    </xf>
    <xf numFmtId="9" fontId="5" fillId="0" borderId="7" xfId="7" applyNumberFormat="1" applyFont="1" applyBorder="1" applyAlignment="1" applyProtection="1">
      <alignment horizontal="left" vertical="center" wrapText="1"/>
      <protection locked="0"/>
    </xf>
    <xf numFmtId="9" fontId="5" fillId="0" borderId="12" xfId="7" applyNumberFormat="1" applyFont="1" applyBorder="1" applyAlignment="1" applyProtection="1">
      <alignment horizontal="left" vertical="center" wrapText="1"/>
      <protection locked="0"/>
    </xf>
    <xf numFmtId="9" fontId="5" fillId="0" borderId="5" xfId="7" applyNumberFormat="1" applyFont="1" applyBorder="1" applyAlignment="1" applyProtection="1">
      <alignment horizontal="left" vertical="center" wrapText="1"/>
      <protection locked="0"/>
    </xf>
    <xf numFmtId="9" fontId="5" fillId="0" borderId="13" xfId="7" applyNumberFormat="1" applyFont="1" applyBorder="1" applyAlignment="1" applyProtection="1">
      <alignment horizontal="left" vertical="center" wrapText="1"/>
      <protection locked="0"/>
    </xf>
    <xf numFmtId="0" fontId="5" fillId="0" borderId="21" xfId="7" applyFont="1" applyBorder="1" applyAlignment="1" applyProtection="1">
      <alignment horizontal="left" vertical="center" wrapText="1" indent="1"/>
      <protection locked="0"/>
    </xf>
    <xf numFmtId="0" fontId="5" fillId="0" borderId="22" xfId="7" applyFont="1" applyBorder="1" applyAlignment="1" applyProtection="1">
      <alignment horizontal="left" vertical="center" wrapText="1" indent="1"/>
      <protection locked="0"/>
    </xf>
    <xf numFmtId="0" fontId="5" fillId="0" borderId="23" xfId="7" applyFont="1" applyBorder="1" applyAlignment="1" applyProtection="1">
      <alignment horizontal="left" vertical="center" wrapText="1" indent="1"/>
      <protection locked="0"/>
    </xf>
    <xf numFmtId="0" fontId="5" fillId="0" borderId="11" xfId="7" applyFont="1" applyBorder="1" applyAlignment="1" applyProtection="1">
      <alignment horizontal="left" vertical="center" wrapText="1" indent="1"/>
      <protection locked="0"/>
    </xf>
    <xf numFmtId="0" fontId="5" fillId="0" borderId="0" xfId="7" applyFont="1" applyAlignment="1" applyProtection="1">
      <alignment horizontal="left" vertical="center" wrapText="1" indent="1"/>
      <protection locked="0"/>
    </xf>
    <xf numFmtId="0" fontId="5" fillId="0" borderId="7" xfId="7" applyFont="1" applyBorder="1" applyAlignment="1" applyProtection="1">
      <alignment horizontal="left" vertical="center" wrapText="1" indent="1"/>
      <protection locked="0"/>
    </xf>
    <xf numFmtId="0" fontId="5" fillId="0" borderId="12" xfId="7" applyFont="1" applyBorder="1" applyAlignment="1" applyProtection="1">
      <alignment horizontal="left" vertical="center" wrapText="1" indent="1"/>
      <protection locked="0"/>
    </xf>
    <xf numFmtId="0" fontId="5" fillId="0" borderId="5" xfId="7" applyFont="1" applyBorder="1" applyAlignment="1" applyProtection="1">
      <alignment horizontal="left" vertical="center" wrapText="1" indent="1"/>
      <protection locked="0"/>
    </xf>
    <xf numFmtId="0" fontId="5" fillId="0" borderId="13" xfId="7" applyFont="1" applyBorder="1" applyAlignment="1" applyProtection="1">
      <alignment horizontal="left" vertical="center" wrapText="1" indent="1"/>
      <protection locked="0"/>
    </xf>
    <xf numFmtId="0" fontId="11" fillId="0" borderId="0" xfId="7" applyFont="1" applyAlignment="1">
      <alignment vertical="center" wrapText="1"/>
    </xf>
    <xf numFmtId="0" fontId="7" fillId="0" borderId="14" xfId="0" applyFont="1" applyBorder="1" applyAlignment="1">
      <alignment horizontal="left" vertical="center"/>
    </xf>
    <xf numFmtId="0" fontId="7" fillId="0" borderId="2" xfId="0" applyFont="1" applyBorder="1" applyAlignment="1">
      <alignment horizontal="left" vertical="center"/>
    </xf>
    <xf numFmtId="0" fontId="7" fillId="0" borderId="6" xfId="0" applyFont="1" applyBorder="1" applyAlignment="1">
      <alignment horizontal="left" vertical="center"/>
    </xf>
    <xf numFmtId="0" fontId="7" fillId="0" borderId="39" xfId="0" applyFont="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7" fillId="0" borderId="14" xfId="0" applyFont="1" applyBorder="1">
      <alignment vertical="center"/>
    </xf>
    <xf numFmtId="0" fontId="7" fillId="0" borderId="2" xfId="0" applyFont="1" applyBorder="1">
      <alignment vertical="center"/>
    </xf>
    <xf numFmtId="0" fontId="7" fillId="0" borderId="6" xfId="0" applyFont="1" applyBorder="1">
      <alignment vertical="center"/>
    </xf>
    <xf numFmtId="0" fontId="7" fillId="0" borderId="21" xfId="0" applyFont="1" applyBorder="1" applyAlignment="1" applyProtection="1">
      <alignment horizontal="left" vertical="center" wrapText="1" indent="1"/>
      <protection locked="0"/>
    </xf>
    <xf numFmtId="0" fontId="7" fillId="0" borderId="22" xfId="0" applyFont="1" applyBorder="1" applyAlignment="1" applyProtection="1">
      <alignment horizontal="left" vertical="center" wrapText="1" indent="1"/>
      <protection locked="0"/>
    </xf>
    <xf numFmtId="0" fontId="7" fillId="0" borderId="23" xfId="0" applyFont="1" applyBorder="1" applyAlignment="1" applyProtection="1">
      <alignment horizontal="left" vertical="center" wrapText="1" indent="1"/>
      <protection locked="0"/>
    </xf>
    <xf numFmtId="0" fontId="7" fillId="0" borderId="11" xfId="0" applyFont="1" applyBorder="1" applyAlignment="1" applyProtection="1">
      <alignment horizontal="left" vertical="center" wrapText="1" indent="1"/>
      <protection locked="0"/>
    </xf>
    <xf numFmtId="0" fontId="7" fillId="0" borderId="0" xfId="0" applyFont="1" applyAlignment="1" applyProtection="1">
      <alignment horizontal="left" vertical="center" wrapText="1" indent="1"/>
      <protection locked="0"/>
    </xf>
    <xf numFmtId="0" fontId="7" fillId="0" borderId="7" xfId="0" applyFont="1" applyBorder="1" applyAlignment="1" applyProtection="1">
      <alignment horizontal="left" vertical="center" wrapText="1" indent="1"/>
      <protection locked="0"/>
    </xf>
    <xf numFmtId="0" fontId="7" fillId="0" borderId="12" xfId="0" applyFont="1" applyBorder="1" applyAlignment="1" applyProtection="1">
      <alignment horizontal="left" vertical="center" wrapText="1" indent="1"/>
      <protection locked="0"/>
    </xf>
    <xf numFmtId="0" fontId="7" fillId="0" borderId="5" xfId="0" applyFont="1" applyBorder="1" applyAlignment="1" applyProtection="1">
      <alignment horizontal="left" vertical="center" wrapText="1" indent="1"/>
      <protection locked="0"/>
    </xf>
    <xf numFmtId="0" fontId="7" fillId="0" borderId="13" xfId="0" applyFont="1" applyBorder="1" applyAlignment="1" applyProtection="1">
      <alignment horizontal="left" vertical="center" wrapText="1" indent="1"/>
      <protection locked="0"/>
    </xf>
    <xf numFmtId="0" fontId="7" fillId="0" borderId="10"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38"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0" fillId="0" borderId="10"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1"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0" borderId="13" xfId="0" applyBorder="1" applyAlignment="1">
      <alignment horizontal="center" vertical="center" wrapText="1"/>
    </xf>
    <xf numFmtId="0" fontId="7" fillId="3" borderId="19" xfId="0" applyFont="1" applyFill="1" applyBorder="1" applyAlignment="1">
      <alignment horizontal="center" vertical="center" shrinkToFit="1"/>
    </xf>
    <xf numFmtId="0" fontId="7" fillId="3" borderId="18" xfId="0" applyFont="1" applyFill="1" applyBorder="1" applyAlignment="1">
      <alignment horizontal="center" vertical="center" shrinkToFit="1"/>
    </xf>
    <xf numFmtId="0" fontId="7" fillId="3" borderId="20" xfId="0" applyFont="1" applyFill="1" applyBorder="1" applyAlignment="1">
      <alignment horizontal="center" vertical="center" shrinkToFit="1"/>
    </xf>
    <xf numFmtId="0" fontId="38" fillId="0" borderId="3" xfId="0" applyFont="1" applyBorder="1" applyAlignment="1">
      <alignment horizontal="center" vertical="center" textRotation="255"/>
    </xf>
    <xf numFmtId="0" fontId="38" fillId="0" borderId="0" xfId="0" applyFont="1" applyAlignment="1">
      <alignment horizontal="center" vertical="center" textRotation="255"/>
    </xf>
    <xf numFmtId="0" fontId="38" fillId="0" borderId="5" xfId="0" applyFont="1" applyBorder="1" applyAlignment="1">
      <alignment horizontal="center" vertical="center" textRotation="255"/>
    </xf>
    <xf numFmtId="0" fontId="40" fillId="0" borderId="0" xfId="0" applyFont="1" applyAlignment="1">
      <alignment horizontal="center" vertical="center" textRotation="255" wrapText="1"/>
    </xf>
    <xf numFmtId="55" fontId="7" fillId="0" borderId="1" xfId="0" applyNumberFormat="1" applyFont="1" applyBorder="1" applyAlignment="1">
      <alignment horizontal="center" vertical="center"/>
    </xf>
    <xf numFmtId="0" fontId="7" fillId="0" borderId="1" xfId="0" applyFont="1" applyBorder="1" applyAlignment="1">
      <alignment horizontal="left" vertical="center" wrapText="1" indent="1"/>
    </xf>
    <xf numFmtId="0" fontId="7" fillId="0" borderId="1" xfId="0" applyFont="1" applyBorder="1" applyAlignment="1">
      <alignment horizontal="left" vertical="center" indent="1"/>
    </xf>
    <xf numFmtId="55" fontId="44" fillId="0" borderId="1" xfId="11" applyNumberFormat="1" applyFont="1" applyFill="1" applyBorder="1" applyAlignment="1" applyProtection="1">
      <alignment horizontal="left" vertical="center" indent="1"/>
    </xf>
    <xf numFmtId="55" fontId="11" fillId="0" borderId="1" xfId="0" applyNumberFormat="1" applyFont="1" applyBorder="1" applyAlignment="1">
      <alignment horizontal="left" vertical="center" indent="1"/>
    </xf>
    <xf numFmtId="0" fontId="7" fillId="0" borderId="9" xfId="0" applyFont="1" applyBorder="1" applyAlignment="1" applyProtection="1">
      <alignment horizontal="left" vertical="center" indent="1" shrinkToFit="1"/>
      <protection locked="0"/>
    </xf>
    <xf numFmtId="0" fontId="7" fillId="0" borderId="2" xfId="0" applyFont="1" applyBorder="1" applyAlignment="1" applyProtection="1">
      <alignment horizontal="left" vertical="center" indent="1" shrinkToFit="1"/>
      <protection locked="0"/>
    </xf>
    <xf numFmtId="0" fontId="7" fillId="0" borderId="6" xfId="0" applyFont="1" applyBorder="1" applyAlignment="1" applyProtection="1">
      <alignment horizontal="left" vertical="center" indent="1" shrinkToFit="1"/>
      <protection locked="0"/>
    </xf>
    <xf numFmtId="0" fontId="7" fillId="0" borderId="1" xfId="0" applyFont="1" applyBorder="1" applyAlignment="1" applyProtection="1">
      <alignment horizontal="left" vertical="center" indent="1" shrinkToFit="1"/>
      <protection locked="0"/>
    </xf>
    <xf numFmtId="0" fontId="7" fillId="0" borderId="1" xfId="0" applyFont="1" applyBorder="1" applyAlignment="1" applyProtection="1">
      <alignment horizontal="left" vertical="center" wrapText="1" indent="1"/>
      <protection locked="0"/>
    </xf>
    <xf numFmtId="0" fontId="36" fillId="0" borderId="8" xfId="9" applyFont="1" applyBorder="1" applyAlignment="1">
      <alignment horizontal="center" vertical="center" wrapText="1"/>
    </xf>
    <xf numFmtId="0" fontId="36" fillId="0" borderId="24" xfId="9" applyFont="1" applyBorder="1" applyAlignment="1">
      <alignment horizontal="center" vertical="center" wrapText="1"/>
    </xf>
    <xf numFmtId="0" fontId="36" fillId="0" borderId="25" xfId="9" applyFont="1" applyBorder="1" applyAlignment="1">
      <alignment horizontal="center" vertical="center" wrapText="1"/>
    </xf>
    <xf numFmtId="0" fontId="36" fillId="0" borderId="30" xfId="9" applyFont="1" applyBorder="1" applyAlignment="1">
      <alignment horizontal="center" vertical="center" wrapText="1"/>
    </xf>
    <xf numFmtId="0" fontId="36" fillId="0" borderId="30" xfId="9" applyFont="1" applyBorder="1" applyAlignment="1">
      <alignment horizontal="center" vertical="center"/>
    </xf>
    <xf numFmtId="0" fontId="31" fillId="0" borderId="0" xfId="0" applyFont="1" applyAlignment="1">
      <alignment horizontal="left" vertical="center"/>
    </xf>
    <xf numFmtId="0" fontId="36" fillId="0" borderId="1" xfId="9" applyFont="1" applyBorder="1" applyAlignment="1">
      <alignment horizontal="center" vertical="center" wrapText="1"/>
    </xf>
    <xf numFmtId="0" fontId="36" fillId="0" borderId="32" xfId="9" applyFont="1" applyBorder="1" applyAlignment="1">
      <alignment horizontal="center" vertical="center" wrapText="1"/>
    </xf>
    <xf numFmtId="0" fontId="36" fillId="0" borderId="33" xfId="9" applyFont="1" applyBorder="1" applyAlignment="1">
      <alignment horizontal="center" vertical="center" wrapText="1"/>
    </xf>
    <xf numFmtId="0" fontId="36" fillId="0" borderId="34" xfId="9" applyFont="1" applyBorder="1" applyAlignment="1">
      <alignment horizontal="center" vertical="center" wrapText="1"/>
    </xf>
  </cellXfs>
  <cellStyles count="13">
    <cellStyle name="パーセント 2" xfId="10" xr:uid="{00000000-0005-0000-0000-000000000000}"/>
    <cellStyle name="ハイパーリンク" xfId="11" builtinId="8"/>
    <cellStyle name="桁区切り" xfId="1" builtinId="6"/>
    <cellStyle name="桁区切り 2" xfId="2" xr:uid="{00000000-0005-0000-0000-000003000000}"/>
    <cellStyle name="桁区切り 3" xfId="3" xr:uid="{00000000-0005-0000-0000-000004000000}"/>
    <cellStyle name="標準" xfId="0" builtinId="0"/>
    <cellStyle name="標準 2" xfId="4" xr:uid="{00000000-0005-0000-0000-000006000000}"/>
    <cellStyle name="標準 2 2" xfId="9" xr:uid="{00000000-0005-0000-0000-000007000000}"/>
    <cellStyle name="標準 3" xfId="5" xr:uid="{00000000-0005-0000-0000-000008000000}"/>
    <cellStyle name="標準 4" xfId="6" xr:uid="{00000000-0005-0000-0000-000009000000}"/>
    <cellStyle name="標準 5" xfId="7" xr:uid="{00000000-0005-0000-0000-00000A000000}"/>
    <cellStyle name="標準 6" xfId="8" xr:uid="{00000000-0005-0000-0000-00000B000000}"/>
    <cellStyle name="標準 6 2" xfId="12" xr:uid="{8E089344-A525-4669-BD8D-4E4AA378A8B5}"/>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CheckBox" fmlaLink="集計!$C$57" lockText="1"/>
</file>

<file path=xl/ctrlProps/ctrlProp3.xml><?xml version="1.0" encoding="utf-8"?>
<formControlPr xmlns="http://schemas.microsoft.com/office/spreadsheetml/2009/9/main" objectType="CheckBox" fmlaLink="集計!$C$58" lockText="1"/>
</file>

<file path=xl/ctrlProps/ctrlProp4.xml><?xml version="1.0" encoding="utf-8"?>
<formControlPr xmlns="http://schemas.microsoft.com/office/spreadsheetml/2009/9/main" objectType="CheckBox" fmlaLink="集計!$C$59" lockText="1"/>
</file>

<file path=xl/ctrlProps/ctrlProp5.xml><?xml version="1.0" encoding="utf-8"?>
<formControlPr xmlns="http://schemas.microsoft.com/office/spreadsheetml/2009/9/main" objectType="CheckBox" fmlaLink="集計!$C$61" lockText="1"/>
</file>

<file path=xl/ctrlProps/ctrlProp6.xml><?xml version="1.0" encoding="utf-8"?>
<formControlPr xmlns="http://schemas.microsoft.com/office/spreadsheetml/2009/9/main" objectType="CheckBox" fmlaLink="集計!$C$69" lockText="1"/>
</file>

<file path=xl/ctrlProps/ctrlProp7.xml><?xml version="1.0" encoding="utf-8"?>
<formControlPr xmlns="http://schemas.microsoft.com/office/spreadsheetml/2009/9/main" objectType="CheckBox" fmlaLink="集計!$C$63" lockText="1"/>
</file>

<file path=xl/ctrlProps/ctrlProp8.xml><?xml version="1.0" encoding="utf-8"?>
<formControlPr xmlns="http://schemas.microsoft.com/office/spreadsheetml/2009/9/main" objectType="CheckBox" fmlaLink="集計!$C$64" lockText="1"/>
</file>

<file path=xl/ctrlProps/ctrlProp9.xml><?xml version="1.0" encoding="utf-8"?>
<formControlPr xmlns="http://schemas.microsoft.com/office/spreadsheetml/2009/9/main" objectType="CheckBox" fmlaLink="集計!$C$65" lockText="1"/>
</file>

<file path=xl/ctrlProps/ctrlProp10.xml><?xml version="1.0" encoding="utf-8"?>
<formControlPr xmlns="http://schemas.microsoft.com/office/spreadsheetml/2009/9/main" objectType="CheckBox" fmlaLink="集計!$C$67" lockText="1"/>
</file>

<file path=xl/ctrlProps/ctrlProp11.xml><?xml version="1.0" encoding="utf-8"?>
<formControlPr xmlns="http://schemas.microsoft.com/office/spreadsheetml/2009/9/main" objectType="CheckBox" fmlaLink="集計!$C$60" lockText="1"/>
</file>

<file path=xl/ctrlProps/ctrlProp12.xml><?xml version="1.0" encoding="utf-8"?>
<formControlPr xmlns="http://schemas.microsoft.com/office/spreadsheetml/2009/9/main" objectType="CheckBox" fmlaLink="集計!$C$66" lockText="1"/>
</file>

<file path=xl/ctrlProps/ctrlProp13.xml><?xml version="1.0" encoding="utf-8"?>
<formControlPr xmlns="http://schemas.microsoft.com/office/spreadsheetml/2009/9/main" objectType="CheckBox" fmlaLink="集計!$C$62" lockText="1"/>
</file>

<file path=xl/ctrlProps/ctrlProp14.xml><?xml version="1.0" encoding="utf-8"?>
<formControlPr xmlns="http://schemas.microsoft.com/office/spreadsheetml/2009/9/main" objectType="CheckBox" fmlaLink="集計!$C$68" lockText="1"/>
</file>

<file path=xl/ctrlProps/ctrlProp15.xml><?xml version="1.0" encoding="utf-8"?>
<formControlPr xmlns="http://schemas.microsoft.com/office/spreadsheetml/2009/9/main" objectType="Radio" firstButton="1" fmlaLink="集計!$C$9"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lockText="1"/>
</file>

<file path=xl/ctrlProps/ctrlProp18.xml><?xml version="1.0" encoding="utf-8"?>
<formControlPr xmlns="http://schemas.microsoft.com/office/spreadsheetml/2009/9/main" objectType="Radio" firstButton="1" fmlaLink="集計!$C$12" lockText="1"/>
</file>

<file path=xl/ctrlProps/ctrlProp19.xml><?xml version="1.0" encoding="utf-8"?>
<formControlPr xmlns="http://schemas.microsoft.com/office/spreadsheetml/2009/9/main" objectType="Radio"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8</xdr:row>
          <xdr:rowOff>314325</xdr:rowOff>
        </xdr:from>
        <xdr:to>
          <xdr:col>50</xdr:col>
          <xdr:colOff>38100</xdr:colOff>
          <xdr:row>10</xdr:row>
          <xdr:rowOff>295275</xdr:rowOff>
        </xdr:to>
        <xdr:sp macro="" textlink="">
          <xdr:nvSpPr>
            <xdr:cNvPr id="48133" name="Group Box 5" hidden="1">
              <a:extLst>
                <a:ext uri="{63B3BB69-23CF-44E3-9099-C40C66FF867C}">
                  <a14:compatExt spid="_x0000_s48133"/>
                </a:ext>
                <a:ext uri="{FF2B5EF4-FFF2-40B4-BE49-F238E27FC236}">
                  <a16:creationId xmlns:a16="http://schemas.microsoft.com/office/drawing/2014/main" id="{00000000-0008-0000-0000-000005B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37</xdr:row>
          <xdr:rowOff>28575</xdr:rowOff>
        </xdr:from>
        <xdr:to>
          <xdr:col>11</xdr:col>
          <xdr:colOff>9525</xdr:colOff>
          <xdr:row>38</xdr:row>
          <xdr:rowOff>9525</xdr:rowOff>
        </xdr:to>
        <xdr:sp macro="" textlink="">
          <xdr:nvSpPr>
            <xdr:cNvPr id="48134" name="Check Box 6" hidden="1">
              <a:extLst>
                <a:ext uri="{63B3BB69-23CF-44E3-9099-C40C66FF867C}">
                  <a14:compatExt spid="_x0000_s48134"/>
                </a:ext>
                <a:ext uri="{FF2B5EF4-FFF2-40B4-BE49-F238E27FC236}">
                  <a16:creationId xmlns:a16="http://schemas.microsoft.com/office/drawing/2014/main" id="{00000000-0008-0000-0000-00000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38</xdr:row>
          <xdr:rowOff>28575</xdr:rowOff>
        </xdr:from>
        <xdr:to>
          <xdr:col>11</xdr:col>
          <xdr:colOff>9525</xdr:colOff>
          <xdr:row>38</xdr:row>
          <xdr:rowOff>333375</xdr:rowOff>
        </xdr:to>
        <xdr:sp macro="" textlink="">
          <xdr:nvSpPr>
            <xdr:cNvPr id="48135" name="Check Box 7" hidden="1">
              <a:extLst>
                <a:ext uri="{63B3BB69-23CF-44E3-9099-C40C66FF867C}">
                  <a14:compatExt spid="_x0000_s48135"/>
                </a:ext>
                <a:ext uri="{FF2B5EF4-FFF2-40B4-BE49-F238E27FC236}">
                  <a16:creationId xmlns:a16="http://schemas.microsoft.com/office/drawing/2014/main" id="{00000000-0008-0000-0000-000007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39</xdr:row>
          <xdr:rowOff>28575</xdr:rowOff>
        </xdr:from>
        <xdr:to>
          <xdr:col>11</xdr:col>
          <xdr:colOff>9525</xdr:colOff>
          <xdr:row>39</xdr:row>
          <xdr:rowOff>333375</xdr:rowOff>
        </xdr:to>
        <xdr:sp macro="" textlink="">
          <xdr:nvSpPr>
            <xdr:cNvPr id="48136" name="Check Box 8" hidden="1">
              <a:extLst>
                <a:ext uri="{63B3BB69-23CF-44E3-9099-C40C66FF867C}">
                  <a14:compatExt spid="_x0000_s48136"/>
                </a:ext>
                <a:ext uri="{FF2B5EF4-FFF2-40B4-BE49-F238E27FC236}">
                  <a16:creationId xmlns:a16="http://schemas.microsoft.com/office/drawing/2014/main" id="{00000000-0008-0000-0000-000008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40</xdr:row>
          <xdr:rowOff>333375</xdr:rowOff>
        </xdr:from>
        <xdr:to>
          <xdr:col>11</xdr:col>
          <xdr:colOff>9525</xdr:colOff>
          <xdr:row>41</xdr:row>
          <xdr:rowOff>304800</xdr:rowOff>
        </xdr:to>
        <xdr:sp macro="" textlink="">
          <xdr:nvSpPr>
            <xdr:cNvPr id="48137" name="Check Box 9" hidden="1">
              <a:extLst>
                <a:ext uri="{63B3BB69-23CF-44E3-9099-C40C66FF867C}">
                  <a14:compatExt spid="_x0000_s48137"/>
                </a:ext>
                <a:ext uri="{FF2B5EF4-FFF2-40B4-BE49-F238E27FC236}">
                  <a16:creationId xmlns:a16="http://schemas.microsoft.com/office/drawing/2014/main" id="{00000000-0008-0000-0000-000009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42</xdr:row>
          <xdr:rowOff>333375</xdr:rowOff>
        </xdr:from>
        <xdr:to>
          <xdr:col>11</xdr:col>
          <xdr:colOff>9525</xdr:colOff>
          <xdr:row>43</xdr:row>
          <xdr:rowOff>295275</xdr:rowOff>
        </xdr:to>
        <xdr:sp macro="" textlink="">
          <xdr:nvSpPr>
            <xdr:cNvPr id="48138" name="Check Box 10" hidden="1">
              <a:extLst>
                <a:ext uri="{63B3BB69-23CF-44E3-9099-C40C66FF867C}">
                  <a14:compatExt spid="_x0000_s48138"/>
                </a:ext>
                <a:ext uri="{FF2B5EF4-FFF2-40B4-BE49-F238E27FC236}">
                  <a16:creationId xmlns:a16="http://schemas.microsoft.com/office/drawing/2014/main" id="{00000000-0008-0000-0000-00000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37</xdr:row>
          <xdr:rowOff>0</xdr:rowOff>
        </xdr:from>
        <xdr:to>
          <xdr:col>31</xdr:col>
          <xdr:colOff>38100</xdr:colOff>
          <xdr:row>38</xdr:row>
          <xdr:rowOff>38100</xdr:rowOff>
        </xdr:to>
        <xdr:sp macro="" textlink="">
          <xdr:nvSpPr>
            <xdr:cNvPr id="48139" name="Check Box 11" hidden="1">
              <a:extLst>
                <a:ext uri="{63B3BB69-23CF-44E3-9099-C40C66FF867C}">
                  <a14:compatExt spid="_x0000_s48139"/>
                </a:ext>
                <a:ext uri="{FF2B5EF4-FFF2-40B4-BE49-F238E27FC236}">
                  <a16:creationId xmlns:a16="http://schemas.microsoft.com/office/drawing/2014/main" id="{00000000-0008-0000-0000-00000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37</xdr:row>
          <xdr:rowOff>333375</xdr:rowOff>
        </xdr:from>
        <xdr:to>
          <xdr:col>31</xdr:col>
          <xdr:colOff>38100</xdr:colOff>
          <xdr:row>39</xdr:row>
          <xdr:rowOff>28575</xdr:rowOff>
        </xdr:to>
        <xdr:sp macro="" textlink="">
          <xdr:nvSpPr>
            <xdr:cNvPr id="48140" name="Check Box 12" hidden="1">
              <a:extLst>
                <a:ext uri="{63B3BB69-23CF-44E3-9099-C40C66FF867C}">
                  <a14:compatExt spid="_x0000_s48140"/>
                </a:ext>
                <a:ext uri="{FF2B5EF4-FFF2-40B4-BE49-F238E27FC236}">
                  <a16:creationId xmlns:a16="http://schemas.microsoft.com/office/drawing/2014/main" id="{00000000-0008-0000-0000-00000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38</xdr:row>
          <xdr:rowOff>333375</xdr:rowOff>
        </xdr:from>
        <xdr:to>
          <xdr:col>31</xdr:col>
          <xdr:colOff>38100</xdr:colOff>
          <xdr:row>40</xdr:row>
          <xdr:rowOff>28575</xdr:rowOff>
        </xdr:to>
        <xdr:sp macro="" textlink="">
          <xdr:nvSpPr>
            <xdr:cNvPr id="48141" name="Check Box 13" hidden="1">
              <a:extLst>
                <a:ext uri="{63B3BB69-23CF-44E3-9099-C40C66FF867C}">
                  <a14:compatExt spid="_x0000_s48141"/>
                </a:ext>
                <a:ext uri="{FF2B5EF4-FFF2-40B4-BE49-F238E27FC236}">
                  <a16:creationId xmlns:a16="http://schemas.microsoft.com/office/drawing/2014/main" id="{00000000-0008-0000-0000-00000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40</xdr:row>
          <xdr:rowOff>304800</xdr:rowOff>
        </xdr:from>
        <xdr:to>
          <xdr:col>31</xdr:col>
          <xdr:colOff>38100</xdr:colOff>
          <xdr:row>41</xdr:row>
          <xdr:rowOff>333375</xdr:rowOff>
        </xdr:to>
        <xdr:sp macro="" textlink="">
          <xdr:nvSpPr>
            <xdr:cNvPr id="48142" name="Check Box 14" hidden="1">
              <a:extLst>
                <a:ext uri="{63B3BB69-23CF-44E3-9099-C40C66FF867C}">
                  <a14:compatExt spid="_x0000_s48142"/>
                </a:ext>
                <a:ext uri="{FF2B5EF4-FFF2-40B4-BE49-F238E27FC236}">
                  <a16:creationId xmlns:a16="http://schemas.microsoft.com/office/drawing/2014/main" id="{00000000-0008-0000-0000-00000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16</xdr:col>
      <xdr:colOff>116416</xdr:colOff>
      <xdr:row>5</xdr:row>
      <xdr:rowOff>13232</xdr:rowOff>
    </xdr:from>
    <xdr:to>
      <xdr:col>27</xdr:col>
      <xdr:colOff>29094</xdr:colOff>
      <xdr:row>5</xdr:row>
      <xdr:rowOff>328084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249083" y="1198565"/>
          <a:ext cx="2124594" cy="3148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作成日・作成者名をご記入ください　→</a:t>
          </a:r>
        </a:p>
      </xdr:txBody>
    </xdr:sp>
    <xdr:clientData/>
  </xdr:twoCellAnchor>
  <xdr:twoCellAnchor>
    <xdr:from>
      <xdr:col>14</xdr:col>
      <xdr:colOff>158746</xdr:colOff>
      <xdr:row>1</xdr:row>
      <xdr:rowOff>275168</xdr:rowOff>
    </xdr:from>
    <xdr:to>
      <xdr:col>24</xdr:col>
      <xdr:colOff>103176</xdr:colOff>
      <xdr:row>2</xdr:row>
      <xdr:rowOff>251353</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2959096" y="446618"/>
          <a:ext cx="1944680"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　↑</a:t>
          </a:r>
        </a:p>
      </xdr:txBody>
    </xdr:sp>
    <xdr:clientData/>
  </xdr:twoCellAnchor>
  <xdr:twoCellAnchor>
    <xdr:from>
      <xdr:col>5</xdr:col>
      <xdr:colOff>101741</xdr:colOff>
      <xdr:row>1</xdr:row>
      <xdr:rowOff>271913</xdr:rowOff>
    </xdr:from>
    <xdr:to>
      <xdr:col>15</xdr:col>
      <xdr:colOff>49345</xdr:colOff>
      <xdr:row>2</xdr:row>
      <xdr:rowOff>244923</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937010" y="433105"/>
          <a:ext cx="1779335" cy="3173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　↑</a:t>
          </a:r>
        </a:p>
      </xdr:txBody>
    </xdr:sp>
    <xdr:clientData/>
  </xdr:twoCellAnchor>
  <mc:AlternateContent xmlns:mc="http://schemas.openxmlformats.org/markup-compatibility/2006">
    <mc:Choice xmlns:a14="http://schemas.microsoft.com/office/drawing/2010/main" Requires="a14">
      <xdr:twoCellAnchor editAs="oneCell">
        <xdr:from>
          <xdr:col>9</xdr:col>
          <xdr:colOff>85725</xdr:colOff>
          <xdr:row>39</xdr:row>
          <xdr:rowOff>333375</xdr:rowOff>
        </xdr:from>
        <xdr:to>
          <xdr:col>11</xdr:col>
          <xdr:colOff>9525</xdr:colOff>
          <xdr:row>40</xdr:row>
          <xdr:rowOff>304800</xdr:rowOff>
        </xdr:to>
        <xdr:sp macro="" textlink="">
          <xdr:nvSpPr>
            <xdr:cNvPr id="48147" name="Check Box 19" hidden="1">
              <a:extLst>
                <a:ext uri="{63B3BB69-23CF-44E3-9099-C40C66FF867C}">
                  <a14:compatExt spid="_x0000_s48147"/>
                </a:ext>
                <a:ext uri="{FF2B5EF4-FFF2-40B4-BE49-F238E27FC236}">
                  <a16:creationId xmlns:a16="http://schemas.microsoft.com/office/drawing/2014/main" id="{00000000-0008-0000-0000-000013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39</xdr:row>
          <xdr:rowOff>304800</xdr:rowOff>
        </xdr:from>
        <xdr:to>
          <xdr:col>31</xdr:col>
          <xdr:colOff>38100</xdr:colOff>
          <xdr:row>40</xdr:row>
          <xdr:rowOff>333375</xdr:rowOff>
        </xdr:to>
        <xdr:sp macro="" textlink="">
          <xdr:nvSpPr>
            <xdr:cNvPr id="48148" name="Check Box 20" hidden="1">
              <a:extLst>
                <a:ext uri="{63B3BB69-23CF-44E3-9099-C40C66FF867C}">
                  <a14:compatExt spid="_x0000_s48148"/>
                </a:ext>
                <a:ext uri="{FF2B5EF4-FFF2-40B4-BE49-F238E27FC236}">
                  <a16:creationId xmlns:a16="http://schemas.microsoft.com/office/drawing/2014/main" id="{00000000-0008-0000-0000-000014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85725</xdr:colOff>
          <xdr:row>41</xdr:row>
          <xdr:rowOff>333375</xdr:rowOff>
        </xdr:from>
        <xdr:to>
          <xdr:col>11</xdr:col>
          <xdr:colOff>9525</xdr:colOff>
          <xdr:row>42</xdr:row>
          <xdr:rowOff>304800</xdr:rowOff>
        </xdr:to>
        <xdr:sp macro="" textlink="">
          <xdr:nvSpPr>
            <xdr:cNvPr id="48149" name="Check Box 21" hidden="1">
              <a:extLst>
                <a:ext uri="{63B3BB69-23CF-44E3-9099-C40C66FF867C}">
                  <a14:compatExt spid="_x0000_s48149"/>
                </a:ext>
                <a:ext uri="{FF2B5EF4-FFF2-40B4-BE49-F238E27FC236}">
                  <a16:creationId xmlns:a16="http://schemas.microsoft.com/office/drawing/2014/main" id="{00000000-0008-0000-0000-000015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41</xdr:row>
          <xdr:rowOff>295275</xdr:rowOff>
        </xdr:from>
        <xdr:to>
          <xdr:col>31</xdr:col>
          <xdr:colOff>38100</xdr:colOff>
          <xdr:row>42</xdr:row>
          <xdr:rowOff>333375</xdr:rowOff>
        </xdr:to>
        <xdr:sp macro="" textlink="">
          <xdr:nvSpPr>
            <xdr:cNvPr id="48150" name="Check Box 22" hidden="1">
              <a:extLst>
                <a:ext uri="{63B3BB69-23CF-44E3-9099-C40C66FF867C}">
                  <a14:compatExt spid="_x0000_s48150"/>
                </a:ext>
                <a:ext uri="{FF2B5EF4-FFF2-40B4-BE49-F238E27FC236}">
                  <a16:creationId xmlns:a16="http://schemas.microsoft.com/office/drawing/2014/main" id="{00000000-0008-0000-0000-000016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9</xdr:row>
          <xdr:rowOff>28575</xdr:rowOff>
        </xdr:from>
        <xdr:to>
          <xdr:col>19</xdr:col>
          <xdr:colOff>85725</xdr:colOff>
          <xdr:row>9</xdr:row>
          <xdr:rowOff>304800</xdr:rowOff>
        </xdr:to>
        <xdr:sp macro="" textlink="">
          <xdr:nvSpPr>
            <xdr:cNvPr id="48170" name="Option Button 42" hidden="1">
              <a:extLst>
                <a:ext uri="{63B3BB69-23CF-44E3-9099-C40C66FF867C}">
                  <a14:compatExt spid="_x0000_s48170"/>
                </a:ext>
                <a:ext uri="{FF2B5EF4-FFF2-40B4-BE49-F238E27FC236}">
                  <a16:creationId xmlns:a16="http://schemas.microsoft.com/office/drawing/2014/main" id="{00000000-0008-0000-0000-00002A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更新　（同種機器入替）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9</xdr:row>
          <xdr:rowOff>28575</xdr:rowOff>
        </xdr:from>
        <xdr:to>
          <xdr:col>29</xdr:col>
          <xdr:colOff>66675</xdr:colOff>
          <xdr:row>9</xdr:row>
          <xdr:rowOff>295275</xdr:rowOff>
        </xdr:to>
        <xdr:sp macro="" textlink="">
          <xdr:nvSpPr>
            <xdr:cNvPr id="48171" name="Option Button 43" hidden="1">
              <a:extLst>
                <a:ext uri="{63B3BB69-23CF-44E3-9099-C40C66FF867C}">
                  <a14:compatExt spid="_x0000_s48171"/>
                </a:ext>
                <a:ext uri="{FF2B5EF4-FFF2-40B4-BE49-F238E27FC236}">
                  <a16:creationId xmlns:a16="http://schemas.microsoft.com/office/drawing/2014/main" id="{00000000-0008-0000-0000-00002B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新規　（初めて導入）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66675</xdr:colOff>
          <xdr:row>9</xdr:row>
          <xdr:rowOff>28575</xdr:rowOff>
        </xdr:from>
        <xdr:to>
          <xdr:col>44</xdr:col>
          <xdr:colOff>152400</xdr:colOff>
          <xdr:row>9</xdr:row>
          <xdr:rowOff>304800</xdr:rowOff>
        </xdr:to>
        <xdr:sp macro="" textlink="">
          <xdr:nvSpPr>
            <xdr:cNvPr id="48172" name="Option Button 44" hidden="1">
              <a:extLst>
                <a:ext uri="{63B3BB69-23CF-44E3-9099-C40C66FF867C}">
                  <a14:compatExt spid="_x0000_s48172"/>
                </a:ext>
                <a:ext uri="{FF2B5EF4-FFF2-40B4-BE49-F238E27FC236}">
                  <a16:creationId xmlns:a16="http://schemas.microsoft.com/office/drawing/2014/main" id="{00000000-0008-0000-0000-00002C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増設　（複数台目の機器として導入）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12</xdr:row>
          <xdr:rowOff>28575</xdr:rowOff>
        </xdr:from>
        <xdr:to>
          <xdr:col>17</xdr:col>
          <xdr:colOff>85725</xdr:colOff>
          <xdr:row>12</xdr:row>
          <xdr:rowOff>304800</xdr:rowOff>
        </xdr:to>
        <xdr:sp macro="" textlink="">
          <xdr:nvSpPr>
            <xdr:cNvPr id="48173" name="Option Button 45" hidden="1">
              <a:extLst>
                <a:ext uri="{63B3BB69-23CF-44E3-9099-C40C66FF867C}">
                  <a14:compatExt spid="_x0000_s48173"/>
                </a:ext>
                <a:ext uri="{FF2B5EF4-FFF2-40B4-BE49-F238E27FC236}">
                  <a16:creationId xmlns:a16="http://schemas.microsoft.com/office/drawing/2014/main" id="{00000000-0008-0000-0000-00002D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障がい児・者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12</xdr:row>
          <xdr:rowOff>28575</xdr:rowOff>
        </xdr:from>
        <xdr:to>
          <xdr:col>24</xdr:col>
          <xdr:colOff>123825</xdr:colOff>
          <xdr:row>12</xdr:row>
          <xdr:rowOff>295275</xdr:rowOff>
        </xdr:to>
        <xdr:sp macro="" textlink="">
          <xdr:nvSpPr>
            <xdr:cNvPr id="48174" name="Option Button 46" hidden="1">
              <a:extLst>
                <a:ext uri="{63B3BB69-23CF-44E3-9099-C40C66FF867C}">
                  <a14:compatExt spid="_x0000_s48174"/>
                </a:ext>
                <a:ext uri="{FF2B5EF4-FFF2-40B4-BE49-F238E27FC236}">
                  <a16:creationId xmlns:a16="http://schemas.microsoft.com/office/drawing/2014/main" id="{00000000-0008-0000-0000-00002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高齢者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12</xdr:row>
          <xdr:rowOff>28575</xdr:rowOff>
        </xdr:from>
        <xdr:to>
          <xdr:col>30</xdr:col>
          <xdr:colOff>152400</xdr:colOff>
          <xdr:row>12</xdr:row>
          <xdr:rowOff>304800</xdr:rowOff>
        </xdr:to>
        <xdr:sp macro="" textlink="">
          <xdr:nvSpPr>
            <xdr:cNvPr id="48175" name="Option Button 47" hidden="1">
              <a:extLst>
                <a:ext uri="{63B3BB69-23CF-44E3-9099-C40C66FF867C}">
                  <a14:compatExt spid="_x0000_s48175"/>
                </a:ext>
                <a:ext uri="{FF2B5EF4-FFF2-40B4-BE49-F238E27FC236}">
                  <a16:creationId xmlns:a16="http://schemas.microsoft.com/office/drawing/2014/main" id="{00000000-0008-0000-0000-00002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190500</xdr:colOff>
          <xdr:row>12</xdr:row>
          <xdr:rowOff>28575</xdr:rowOff>
        </xdr:from>
        <xdr:to>
          <xdr:col>24</xdr:col>
          <xdr:colOff>142875</xdr:colOff>
          <xdr:row>12</xdr:row>
          <xdr:rowOff>295275</xdr:rowOff>
        </xdr:to>
        <xdr:sp macro="" textlink="">
          <xdr:nvSpPr>
            <xdr:cNvPr id="48190" name="Option Button 46" hidden="1">
              <a:extLst>
                <a:ext uri="{63B3BB69-23CF-44E3-9099-C40C66FF867C}">
                  <a14:compatExt spid="_x0000_s48190"/>
                </a:ext>
                <a:ext uri="{FF2B5EF4-FFF2-40B4-BE49-F238E27FC236}">
                  <a16:creationId xmlns:a16="http://schemas.microsoft.com/office/drawing/2014/main" id="{00000000-0008-0000-0000-00003E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高齢者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28575</xdr:colOff>
          <xdr:row>12</xdr:row>
          <xdr:rowOff>28575</xdr:rowOff>
        </xdr:from>
        <xdr:to>
          <xdr:col>30</xdr:col>
          <xdr:colOff>171450</xdr:colOff>
          <xdr:row>12</xdr:row>
          <xdr:rowOff>304800</xdr:rowOff>
        </xdr:to>
        <xdr:sp macro="" textlink="">
          <xdr:nvSpPr>
            <xdr:cNvPr id="48191" name="Option Button 47" hidden="1">
              <a:extLst>
                <a:ext uri="{63B3BB69-23CF-44E3-9099-C40C66FF867C}">
                  <a14:compatExt spid="_x0000_s48191"/>
                </a:ext>
                <a:ext uri="{FF2B5EF4-FFF2-40B4-BE49-F238E27FC236}">
                  <a16:creationId xmlns:a16="http://schemas.microsoft.com/office/drawing/2014/main" id="{00000000-0008-0000-0000-00003F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　その他</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102"/>
  <sheetViews>
    <sheetView showGridLines="0" tabSelected="1" zoomScaleNormal="100" zoomScaleSheetLayoutView="100" workbookViewId="0">
      <selection activeCell="B48" sqref="B48:AY50"/>
    </sheetView>
  </sheetViews>
  <sheetFormatPr defaultColWidth="9" defaultRowHeight="12" x14ac:dyDescent="0.15"/>
  <cols>
    <col min="1" max="1" width="1.5" style="1" customWidth="1"/>
    <col min="2" max="52" width="2.625" style="1" customWidth="1"/>
    <col min="53" max="16384" width="9" style="1"/>
  </cols>
  <sheetData>
    <row r="1" spans="1:255" ht="13.5" x14ac:dyDescent="0.15">
      <c r="A1" s="61"/>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62"/>
    </row>
    <row r="2" spans="1:255" s="2" customFormat="1" ht="27" customHeight="1" x14ac:dyDescent="0.15">
      <c r="A2" s="63"/>
      <c r="B2" s="166" t="s">
        <v>145</v>
      </c>
      <c r="C2" s="167"/>
      <c r="D2" s="167"/>
      <c r="E2" s="167"/>
      <c r="F2" s="168"/>
      <c r="G2" s="174" t="s">
        <v>158</v>
      </c>
      <c r="H2" s="175"/>
      <c r="I2" s="176"/>
      <c r="J2" s="176"/>
      <c r="K2" s="6" t="s">
        <v>13</v>
      </c>
      <c r="L2" s="180"/>
      <c r="M2" s="181"/>
      <c r="N2" s="181"/>
      <c r="O2" s="181"/>
      <c r="P2" s="182" t="s">
        <v>14</v>
      </c>
      <c r="Q2" s="183"/>
      <c r="R2" s="183"/>
      <c r="S2" s="183"/>
      <c r="T2" s="184"/>
      <c r="U2" s="162"/>
      <c r="V2" s="163"/>
      <c r="W2" s="163"/>
      <c r="X2" s="163"/>
      <c r="Y2" s="163"/>
      <c r="Z2" s="163"/>
      <c r="AA2" s="163"/>
      <c r="AB2" s="163"/>
      <c r="AC2" s="163"/>
      <c r="AD2" s="163"/>
      <c r="AE2" s="163"/>
      <c r="AF2" s="163"/>
      <c r="AG2" s="163"/>
      <c r="AH2" s="164"/>
      <c r="AI2" s="183" t="s">
        <v>15</v>
      </c>
      <c r="AJ2" s="183"/>
      <c r="AK2" s="183"/>
      <c r="AL2" s="183"/>
      <c r="AM2" s="184"/>
      <c r="AN2" s="162"/>
      <c r="AO2" s="163"/>
      <c r="AP2" s="163"/>
      <c r="AQ2" s="163"/>
      <c r="AR2" s="163"/>
      <c r="AS2" s="163"/>
      <c r="AT2" s="163"/>
      <c r="AU2" s="163"/>
      <c r="AV2" s="163"/>
      <c r="AW2" s="163"/>
      <c r="AX2" s="163"/>
      <c r="AY2" s="164"/>
      <c r="AZ2" s="64"/>
    </row>
    <row r="3" spans="1:255" s="2" customFormat="1" ht="27" customHeight="1" x14ac:dyDescent="0.15">
      <c r="A3" s="63"/>
      <c r="B3" s="165" t="s">
        <v>159</v>
      </c>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64"/>
    </row>
    <row r="4" spans="1:255" ht="27" customHeight="1" x14ac:dyDescent="0.15">
      <c r="A4" s="66"/>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67"/>
    </row>
    <row r="5" spans="1:255" ht="9.75" customHeight="1" x14ac:dyDescent="0.15">
      <c r="A5" s="66"/>
      <c r="B5" s="65"/>
      <c r="C5" s="65"/>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7"/>
    </row>
    <row r="6" spans="1:255" s="4" customFormat="1" ht="27" customHeight="1" x14ac:dyDescent="0.15">
      <c r="A6" s="68"/>
      <c r="B6" s="69"/>
      <c r="C6" s="69"/>
      <c r="D6" s="69"/>
      <c r="E6" s="69"/>
      <c r="F6" s="69"/>
      <c r="G6" s="69"/>
      <c r="H6" s="69"/>
      <c r="I6" s="69"/>
      <c r="J6" s="69"/>
      <c r="K6" s="69"/>
      <c r="L6" s="69"/>
      <c r="M6" s="69"/>
      <c r="N6" s="69"/>
      <c r="O6" s="70"/>
      <c r="P6" s="70"/>
      <c r="Q6" s="70"/>
      <c r="R6" s="70"/>
      <c r="S6" s="70"/>
      <c r="T6" s="70"/>
      <c r="U6" s="70"/>
      <c r="V6" s="70"/>
      <c r="W6" s="70"/>
      <c r="X6" s="70"/>
      <c r="Y6" s="70"/>
      <c r="Z6" s="70"/>
      <c r="AA6" s="70"/>
      <c r="AB6" s="166" t="s">
        <v>16</v>
      </c>
      <c r="AC6" s="167"/>
      <c r="AD6" s="168"/>
      <c r="AE6" s="169"/>
      <c r="AF6" s="177"/>
      <c r="AG6" s="178"/>
      <c r="AH6" s="179"/>
      <c r="AI6" s="36" t="s">
        <v>12</v>
      </c>
      <c r="AJ6" s="169"/>
      <c r="AK6" s="170"/>
      <c r="AL6" s="36" t="s">
        <v>17</v>
      </c>
      <c r="AM6" s="169"/>
      <c r="AN6" s="170"/>
      <c r="AO6" s="37" t="s">
        <v>18</v>
      </c>
      <c r="AP6" s="166" t="s">
        <v>19</v>
      </c>
      <c r="AQ6" s="167"/>
      <c r="AR6" s="168"/>
      <c r="AS6" s="171"/>
      <c r="AT6" s="172"/>
      <c r="AU6" s="172"/>
      <c r="AV6" s="172"/>
      <c r="AW6" s="172"/>
      <c r="AX6" s="172"/>
      <c r="AY6" s="173"/>
      <c r="AZ6" s="71"/>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s="4" customFormat="1" ht="13.5" customHeight="1" x14ac:dyDescent="0.15">
      <c r="A7" s="68"/>
      <c r="B7" s="72"/>
      <c r="C7" s="72"/>
      <c r="D7" s="72"/>
      <c r="E7" s="72"/>
      <c r="F7" s="72"/>
      <c r="G7" s="72"/>
      <c r="H7" s="72"/>
      <c r="I7" s="72"/>
      <c r="J7" s="72"/>
      <c r="K7" s="72"/>
      <c r="L7" s="72"/>
      <c r="M7" s="73"/>
      <c r="N7" s="73"/>
      <c r="O7" s="73"/>
      <c r="P7" s="73"/>
      <c r="Q7" s="73"/>
      <c r="R7" s="73"/>
      <c r="S7" s="73"/>
      <c r="T7" s="73"/>
      <c r="U7" s="73"/>
      <c r="V7" s="73"/>
      <c r="W7" s="73"/>
      <c r="X7" s="73"/>
      <c r="Y7" s="73"/>
      <c r="Z7" s="73"/>
      <c r="AA7" s="73"/>
      <c r="AB7" s="73"/>
      <c r="AC7" s="73"/>
      <c r="AD7" s="73"/>
      <c r="AE7" s="74"/>
      <c r="AF7" s="74"/>
      <c r="AG7" s="75"/>
      <c r="AH7" s="75"/>
      <c r="AI7" s="76"/>
      <c r="AJ7" s="75"/>
      <c r="AK7" s="75"/>
      <c r="AL7" s="76"/>
      <c r="AM7" s="75"/>
      <c r="AN7" s="75"/>
      <c r="AO7" s="76"/>
      <c r="AP7" s="73"/>
      <c r="AQ7" s="73"/>
      <c r="AR7" s="73"/>
      <c r="AS7" s="77"/>
      <c r="AT7" s="77"/>
      <c r="AU7" s="77"/>
      <c r="AV7" s="77"/>
      <c r="AW7" s="77"/>
      <c r="AX7" s="77"/>
      <c r="AY7" s="77"/>
      <c r="AZ7" s="71"/>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ht="27" customHeight="1" x14ac:dyDescent="0.15">
      <c r="A8" s="66"/>
      <c r="B8" s="185" t="s">
        <v>160</v>
      </c>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c r="AW8" s="185"/>
      <c r="AX8" s="185"/>
      <c r="AY8" s="185"/>
      <c r="AZ8" s="67"/>
    </row>
    <row r="9" spans="1:255" ht="27" customHeight="1" x14ac:dyDescent="0.15">
      <c r="A9" s="66"/>
      <c r="B9" s="186" t="s">
        <v>70</v>
      </c>
      <c r="C9" s="186"/>
      <c r="D9" s="186"/>
      <c r="E9" s="186"/>
      <c r="F9" s="186"/>
      <c r="G9" s="186"/>
      <c r="H9" s="186"/>
      <c r="I9" s="186"/>
      <c r="J9" s="186"/>
      <c r="K9" s="187"/>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c r="AW9" s="188"/>
      <c r="AX9" s="188"/>
      <c r="AY9" s="189"/>
      <c r="AZ9" s="67"/>
    </row>
    <row r="10" spans="1:255" s="2" customFormat="1" ht="27" customHeight="1" x14ac:dyDescent="0.15">
      <c r="A10" s="63"/>
      <c r="B10" s="123" t="s">
        <v>103</v>
      </c>
      <c r="C10" s="112"/>
      <c r="D10" s="112"/>
      <c r="E10" s="112"/>
      <c r="F10" s="112"/>
      <c r="G10" s="112"/>
      <c r="H10" s="112"/>
      <c r="I10" s="112"/>
      <c r="J10" s="112"/>
      <c r="K10" s="190"/>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2"/>
      <c r="AZ10" s="67"/>
    </row>
    <row r="11" spans="1:255" ht="27" customHeight="1" x14ac:dyDescent="0.15">
      <c r="A11" s="66"/>
      <c r="B11" s="130" t="s">
        <v>68</v>
      </c>
      <c r="C11" s="131"/>
      <c r="D11" s="131"/>
      <c r="E11" s="131"/>
      <c r="F11" s="131"/>
      <c r="G11" s="131"/>
      <c r="H11" s="131"/>
      <c r="I11" s="131"/>
      <c r="J11" s="131"/>
      <c r="K11" s="127"/>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9"/>
      <c r="AZ11" s="67"/>
    </row>
    <row r="12" spans="1:255" ht="27" customHeight="1" x14ac:dyDescent="0.15">
      <c r="A12" s="66"/>
      <c r="B12" s="130" t="s">
        <v>69</v>
      </c>
      <c r="C12" s="131"/>
      <c r="D12" s="131"/>
      <c r="E12" s="131"/>
      <c r="F12" s="131"/>
      <c r="G12" s="131"/>
      <c r="H12" s="131"/>
      <c r="I12" s="131"/>
      <c r="J12" s="132"/>
      <c r="K12" s="127"/>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9"/>
      <c r="AZ12" s="67"/>
    </row>
    <row r="13" spans="1:255" ht="27" customHeight="1" x14ac:dyDescent="0.15">
      <c r="A13" s="66"/>
      <c r="B13" s="130" t="s">
        <v>71</v>
      </c>
      <c r="C13" s="131"/>
      <c r="D13" s="131"/>
      <c r="E13" s="131"/>
      <c r="F13" s="131"/>
      <c r="G13" s="131"/>
      <c r="H13" s="131"/>
      <c r="I13" s="131"/>
      <c r="J13" s="132"/>
      <c r="K13" s="133"/>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5" t="s">
        <v>72</v>
      </c>
      <c r="AI13" s="136"/>
      <c r="AJ13" s="128"/>
      <c r="AK13" s="128"/>
      <c r="AL13" s="128"/>
      <c r="AM13" s="128"/>
      <c r="AN13" s="128"/>
      <c r="AO13" s="128"/>
      <c r="AP13" s="128"/>
      <c r="AQ13" s="128"/>
      <c r="AR13" s="128"/>
      <c r="AS13" s="128"/>
      <c r="AT13" s="128"/>
      <c r="AU13" s="128"/>
      <c r="AV13" s="128"/>
      <c r="AW13" s="128"/>
      <c r="AX13" s="128"/>
      <c r="AY13" s="129"/>
      <c r="AZ13" s="67"/>
    </row>
    <row r="14" spans="1:255" ht="48" customHeight="1" x14ac:dyDescent="0.15">
      <c r="A14" s="66"/>
      <c r="B14" s="152" t="s">
        <v>131</v>
      </c>
      <c r="C14" s="153"/>
      <c r="D14" s="153"/>
      <c r="E14" s="153"/>
      <c r="F14" s="153"/>
      <c r="G14" s="153"/>
      <c r="H14" s="153"/>
      <c r="I14" s="153"/>
      <c r="J14" s="153"/>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67"/>
    </row>
    <row r="15" spans="1:255" ht="18" customHeight="1" x14ac:dyDescent="0.15">
      <c r="A15" s="66"/>
      <c r="B15" s="78"/>
      <c r="C15" s="78"/>
      <c r="D15" s="78"/>
      <c r="E15" s="78"/>
      <c r="F15" s="78"/>
      <c r="G15" s="78"/>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Z15" s="67"/>
    </row>
    <row r="16" spans="1:255" ht="18" customHeight="1" x14ac:dyDescent="0.15">
      <c r="A16" s="66"/>
      <c r="B16" s="78"/>
      <c r="C16" s="78"/>
      <c r="D16" s="78"/>
      <c r="E16" s="78"/>
      <c r="F16" s="78"/>
      <c r="G16" s="78"/>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Z16" s="67"/>
    </row>
    <row r="17" spans="1:53" ht="27" customHeight="1" x14ac:dyDescent="0.15">
      <c r="A17" s="66"/>
      <c r="I17" s="141" t="s">
        <v>1</v>
      </c>
      <c r="J17" s="142"/>
      <c r="K17" s="142"/>
      <c r="L17" s="142"/>
      <c r="M17" s="142"/>
      <c r="N17" s="143"/>
      <c r="O17" s="137"/>
      <c r="P17" s="138"/>
      <c r="Q17" s="139"/>
      <c r="R17" s="140"/>
      <c r="S17" s="40" t="s">
        <v>20</v>
      </c>
      <c r="T17" s="193"/>
      <c r="U17" s="193"/>
      <c r="V17" s="7" t="s">
        <v>21</v>
      </c>
      <c r="W17" s="193"/>
      <c r="X17" s="193"/>
      <c r="Y17" s="41" t="s">
        <v>22</v>
      </c>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64"/>
    </row>
    <row r="18" spans="1:53" ht="24" customHeight="1" x14ac:dyDescent="0.15">
      <c r="A18" s="66"/>
      <c r="I18" s="42"/>
      <c r="J18" s="194" t="s">
        <v>73</v>
      </c>
      <c r="K18" s="194"/>
      <c r="L18" s="194"/>
      <c r="M18" s="194"/>
      <c r="N18" s="194"/>
      <c r="O18" s="146" t="s">
        <v>3</v>
      </c>
      <c r="P18" s="146"/>
      <c r="Q18" s="146"/>
      <c r="R18" s="146"/>
      <c r="S18" s="146"/>
      <c r="T18" s="146"/>
      <c r="U18" s="150" t="s">
        <v>128</v>
      </c>
      <c r="V18" s="150"/>
      <c r="W18" s="150"/>
      <c r="X18" s="150"/>
      <c r="Y18" s="150"/>
      <c r="Z18" s="150"/>
      <c r="AA18" s="43"/>
      <c r="AB18" s="146" t="s">
        <v>75</v>
      </c>
      <c r="AC18" s="146"/>
      <c r="AD18" s="146"/>
      <c r="AE18" s="146"/>
      <c r="AF18" s="146"/>
      <c r="AG18" s="152" t="s">
        <v>74</v>
      </c>
      <c r="AH18" s="153"/>
      <c r="AI18" s="153"/>
      <c r="AJ18" s="153"/>
      <c r="AK18" s="153"/>
      <c r="AL18" s="153"/>
      <c r="AM18" s="150" t="s">
        <v>128</v>
      </c>
      <c r="AN18" s="150"/>
      <c r="AO18" s="150"/>
      <c r="AP18" s="150"/>
      <c r="AQ18" s="150"/>
      <c r="AR18" s="150"/>
      <c r="AS18" s="80"/>
      <c r="AT18" s="80"/>
      <c r="AU18" s="80"/>
      <c r="AV18" s="80"/>
      <c r="AW18" s="80"/>
      <c r="AX18" s="80"/>
      <c r="AY18" s="80"/>
      <c r="AZ18" s="64"/>
      <c r="BA18" s="2"/>
    </row>
    <row r="19" spans="1:53" ht="24" customHeight="1" x14ac:dyDescent="0.15">
      <c r="A19" s="66"/>
      <c r="I19" s="44">
        <v>1</v>
      </c>
      <c r="J19" s="118" t="s">
        <v>161</v>
      </c>
      <c r="K19" s="119"/>
      <c r="L19" s="119"/>
      <c r="M19" s="119"/>
      <c r="N19" s="119"/>
      <c r="O19" s="100"/>
      <c r="P19" s="100"/>
      <c r="Q19" s="100"/>
      <c r="R19" s="100"/>
      <c r="S19" s="100"/>
      <c r="T19" s="100"/>
      <c r="U19" s="148"/>
      <c r="V19" s="148"/>
      <c r="W19" s="148"/>
      <c r="X19" s="148"/>
      <c r="Y19" s="148"/>
      <c r="Z19" s="148"/>
      <c r="AA19" s="45">
        <v>11</v>
      </c>
      <c r="AB19" s="147" t="s">
        <v>171</v>
      </c>
      <c r="AC19" s="147"/>
      <c r="AD19" s="147"/>
      <c r="AE19" s="147"/>
      <c r="AF19" s="147"/>
      <c r="AG19" s="144"/>
      <c r="AH19" s="145"/>
      <c r="AI19" s="145"/>
      <c r="AJ19" s="145"/>
      <c r="AK19" s="145"/>
      <c r="AL19" s="145"/>
      <c r="AM19" s="151"/>
      <c r="AN19" s="151"/>
      <c r="AO19" s="151"/>
      <c r="AP19" s="151"/>
      <c r="AQ19" s="151"/>
      <c r="AR19" s="151"/>
      <c r="AS19" s="81"/>
      <c r="AT19" s="81"/>
      <c r="AU19" s="81"/>
      <c r="AV19" s="81"/>
      <c r="AW19" s="81"/>
      <c r="AX19" s="81"/>
      <c r="AY19" s="81"/>
      <c r="AZ19" s="64"/>
    </row>
    <row r="20" spans="1:53" ht="24" customHeight="1" x14ac:dyDescent="0.15">
      <c r="A20" s="66"/>
      <c r="I20" s="44">
        <v>2</v>
      </c>
      <c r="J20" s="118" t="s">
        <v>162</v>
      </c>
      <c r="K20" s="119"/>
      <c r="L20" s="119"/>
      <c r="M20" s="119"/>
      <c r="N20" s="119"/>
      <c r="O20" s="100"/>
      <c r="P20" s="100"/>
      <c r="Q20" s="100"/>
      <c r="R20" s="100"/>
      <c r="S20" s="100"/>
      <c r="T20" s="100"/>
      <c r="U20" s="195"/>
      <c r="V20" s="196"/>
      <c r="W20" s="196"/>
      <c r="X20" s="196"/>
      <c r="Y20" s="196"/>
      <c r="Z20" s="197"/>
      <c r="AA20" s="45">
        <v>12</v>
      </c>
      <c r="AB20" s="147" t="s">
        <v>172</v>
      </c>
      <c r="AC20" s="147"/>
      <c r="AD20" s="147"/>
      <c r="AE20" s="147"/>
      <c r="AF20" s="147"/>
      <c r="AG20" s="144"/>
      <c r="AH20" s="145"/>
      <c r="AI20" s="145"/>
      <c r="AJ20" s="145"/>
      <c r="AK20" s="145"/>
      <c r="AL20" s="145"/>
      <c r="AM20" s="151"/>
      <c r="AN20" s="151"/>
      <c r="AO20" s="151"/>
      <c r="AP20" s="151"/>
      <c r="AQ20" s="151"/>
      <c r="AR20" s="151"/>
      <c r="AS20" s="81"/>
      <c r="AT20" s="81"/>
      <c r="AU20" s="81"/>
      <c r="AV20" s="81"/>
      <c r="AW20" s="81"/>
      <c r="AX20" s="81"/>
      <c r="AY20" s="81"/>
      <c r="AZ20" s="67"/>
    </row>
    <row r="21" spans="1:53" ht="24" customHeight="1" x14ac:dyDescent="0.15">
      <c r="A21" s="66"/>
      <c r="I21" s="44">
        <v>3</v>
      </c>
      <c r="J21" s="118" t="s">
        <v>163</v>
      </c>
      <c r="K21" s="119"/>
      <c r="L21" s="119"/>
      <c r="M21" s="119"/>
      <c r="N21" s="119"/>
      <c r="O21" s="100"/>
      <c r="P21" s="100"/>
      <c r="Q21" s="100"/>
      <c r="R21" s="100"/>
      <c r="S21" s="100"/>
      <c r="T21" s="100"/>
      <c r="U21" s="148"/>
      <c r="V21" s="148"/>
      <c r="W21" s="148"/>
      <c r="X21" s="148"/>
      <c r="Y21" s="148"/>
      <c r="Z21" s="148"/>
      <c r="AA21" s="45">
        <v>13</v>
      </c>
      <c r="AB21" s="147" t="s">
        <v>173</v>
      </c>
      <c r="AC21" s="147"/>
      <c r="AD21" s="147"/>
      <c r="AE21" s="147"/>
      <c r="AF21" s="147"/>
      <c r="AG21" s="144"/>
      <c r="AH21" s="145"/>
      <c r="AI21" s="145"/>
      <c r="AJ21" s="145"/>
      <c r="AK21" s="145"/>
      <c r="AL21" s="145"/>
      <c r="AM21" s="151"/>
      <c r="AN21" s="151"/>
      <c r="AO21" s="151"/>
      <c r="AP21" s="151"/>
      <c r="AQ21" s="151"/>
      <c r="AR21" s="151"/>
      <c r="AS21" s="81"/>
      <c r="AT21" s="81"/>
      <c r="AU21" s="81"/>
      <c r="AV21" s="81"/>
      <c r="AW21" s="81"/>
      <c r="AX21" s="81"/>
      <c r="AY21" s="81"/>
      <c r="AZ21" s="67"/>
    </row>
    <row r="22" spans="1:53" ht="24" customHeight="1" x14ac:dyDescent="0.15">
      <c r="A22" s="66"/>
      <c r="I22" s="44">
        <v>4</v>
      </c>
      <c r="J22" s="118" t="s">
        <v>164</v>
      </c>
      <c r="K22" s="119"/>
      <c r="L22" s="119"/>
      <c r="M22" s="119"/>
      <c r="N22" s="119"/>
      <c r="O22" s="100"/>
      <c r="P22" s="100"/>
      <c r="Q22" s="100"/>
      <c r="R22" s="100"/>
      <c r="S22" s="100"/>
      <c r="T22" s="100"/>
      <c r="U22" s="148"/>
      <c r="V22" s="148"/>
      <c r="W22" s="148"/>
      <c r="X22" s="148"/>
      <c r="Y22" s="148"/>
      <c r="Z22" s="148"/>
      <c r="AA22" s="45">
        <v>14</v>
      </c>
      <c r="AB22" s="147" t="s">
        <v>174</v>
      </c>
      <c r="AC22" s="147"/>
      <c r="AD22" s="147"/>
      <c r="AE22" s="147"/>
      <c r="AF22" s="147"/>
      <c r="AG22" s="144"/>
      <c r="AH22" s="145"/>
      <c r="AI22" s="145"/>
      <c r="AJ22" s="145"/>
      <c r="AK22" s="145"/>
      <c r="AL22" s="145"/>
      <c r="AM22" s="151"/>
      <c r="AN22" s="151"/>
      <c r="AO22" s="151"/>
      <c r="AP22" s="151"/>
      <c r="AQ22" s="151"/>
      <c r="AR22" s="151"/>
      <c r="AS22" s="81"/>
      <c r="AT22" s="81"/>
      <c r="AU22" s="81"/>
      <c r="AV22" s="81"/>
      <c r="AW22" s="81"/>
      <c r="AX22" s="81"/>
      <c r="AY22" s="81"/>
      <c r="AZ22" s="64"/>
    </row>
    <row r="23" spans="1:53" ht="24" customHeight="1" x14ac:dyDescent="0.15">
      <c r="A23" s="66"/>
      <c r="I23" s="44">
        <v>5</v>
      </c>
      <c r="J23" s="118" t="s">
        <v>165</v>
      </c>
      <c r="K23" s="119"/>
      <c r="L23" s="119"/>
      <c r="M23" s="119"/>
      <c r="N23" s="119"/>
      <c r="O23" s="100"/>
      <c r="P23" s="100"/>
      <c r="Q23" s="100"/>
      <c r="R23" s="100"/>
      <c r="S23" s="100"/>
      <c r="T23" s="100"/>
      <c r="U23" s="148"/>
      <c r="V23" s="148"/>
      <c r="W23" s="148"/>
      <c r="X23" s="148"/>
      <c r="Y23" s="148"/>
      <c r="Z23" s="148"/>
      <c r="AA23" s="45">
        <v>15</v>
      </c>
      <c r="AB23" s="147" t="s">
        <v>175</v>
      </c>
      <c r="AC23" s="147"/>
      <c r="AD23" s="147"/>
      <c r="AE23" s="147"/>
      <c r="AF23" s="147"/>
      <c r="AG23" s="144"/>
      <c r="AH23" s="145"/>
      <c r="AI23" s="145"/>
      <c r="AJ23" s="145"/>
      <c r="AK23" s="145"/>
      <c r="AL23" s="145"/>
      <c r="AM23" s="151"/>
      <c r="AN23" s="151"/>
      <c r="AO23" s="151"/>
      <c r="AP23" s="151"/>
      <c r="AQ23" s="151"/>
      <c r="AR23" s="151"/>
      <c r="AS23" s="81"/>
      <c r="AT23" s="81"/>
      <c r="AU23" s="81"/>
      <c r="AV23" s="81"/>
      <c r="AW23" s="81"/>
      <c r="AX23" s="81"/>
      <c r="AY23" s="81"/>
      <c r="AZ23" s="64"/>
    </row>
    <row r="24" spans="1:53" ht="24" customHeight="1" x14ac:dyDescent="0.15">
      <c r="A24" s="66"/>
      <c r="I24" s="44">
        <v>6</v>
      </c>
      <c r="J24" s="118" t="s">
        <v>166</v>
      </c>
      <c r="K24" s="119"/>
      <c r="L24" s="119"/>
      <c r="M24" s="119"/>
      <c r="N24" s="119"/>
      <c r="O24" s="100"/>
      <c r="P24" s="100"/>
      <c r="Q24" s="100"/>
      <c r="R24" s="100"/>
      <c r="S24" s="100"/>
      <c r="T24" s="100"/>
      <c r="U24" s="148"/>
      <c r="V24" s="148"/>
      <c r="W24" s="148"/>
      <c r="X24" s="148"/>
      <c r="Y24" s="148"/>
      <c r="Z24" s="148"/>
      <c r="AA24" s="45">
        <v>16</v>
      </c>
      <c r="AB24" s="147" t="s">
        <v>176</v>
      </c>
      <c r="AC24" s="147"/>
      <c r="AD24" s="147"/>
      <c r="AE24" s="147"/>
      <c r="AF24" s="147"/>
      <c r="AG24" s="144"/>
      <c r="AH24" s="145"/>
      <c r="AI24" s="145"/>
      <c r="AJ24" s="145"/>
      <c r="AK24" s="145"/>
      <c r="AL24" s="145"/>
      <c r="AM24" s="151"/>
      <c r="AN24" s="151"/>
      <c r="AO24" s="151"/>
      <c r="AP24" s="151"/>
      <c r="AQ24" s="151"/>
      <c r="AR24" s="151"/>
      <c r="AS24" s="81"/>
      <c r="AT24" s="81"/>
      <c r="AU24" s="81"/>
      <c r="AV24" s="81"/>
      <c r="AW24" s="81"/>
      <c r="AX24" s="81"/>
      <c r="AY24" s="81"/>
      <c r="AZ24" s="67"/>
    </row>
    <row r="25" spans="1:53" ht="24" customHeight="1" x14ac:dyDescent="0.15">
      <c r="A25" s="66"/>
      <c r="I25" s="44">
        <v>7</v>
      </c>
      <c r="J25" s="118" t="s">
        <v>167</v>
      </c>
      <c r="K25" s="119"/>
      <c r="L25" s="119"/>
      <c r="M25" s="119"/>
      <c r="N25" s="119"/>
      <c r="O25" s="100"/>
      <c r="P25" s="100"/>
      <c r="Q25" s="100"/>
      <c r="R25" s="100"/>
      <c r="S25" s="100"/>
      <c r="T25" s="100"/>
      <c r="U25" s="148"/>
      <c r="V25" s="148"/>
      <c r="W25" s="148"/>
      <c r="X25" s="148"/>
      <c r="Y25" s="148"/>
      <c r="Z25" s="148"/>
      <c r="AA25" s="45">
        <v>17</v>
      </c>
      <c r="AB25" s="147" t="s">
        <v>177</v>
      </c>
      <c r="AC25" s="147"/>
      <c r="AD25" s="147"/>
      <c r="AE25" s="147"/>
      <c r="AF25" s="147"/>
      <c r="AG25" s="144"/>
      <c r="AH25" s="145"/>
      <c r="AI25" s="145"/>
      <c r="AJ25" s="145"/>
      <c r="AK25" s="145"/>
      <c r="AL25" s="145"/>
      <c r="AM25" s="151"/>
      <c r="AN25" s="151"/>
      <c r="AO25" s="151"/>
      <c r="AP25" s="151"/>
      <c r="AQ25" s="151"/>
      <c r="AR25" s="151"/>
      <c r="AS25" s="81"/>
      <c r="AT25" s="81"/>
      <c r="AU25" s="81"/>
      <c r="AV25" s="81"/>
      <c r="AW25" s="81"/>
      <c r="AX25" s="81"/>
      <c r="AY25" s="81"/>
      <c r="AZ25" s="67"/>
    </row>
    <row r="26" spans="1:53" ht="24" customHeight="1" x14ac:dyDescent="0.15">
      <c r="A26" s="66"/>
      <c r="I26" s="44">
        <v>8</v>
      </c>
      <c r="J26" s="118" t="s">
        <v>168</v>
      </c>
      <c r="K26" s="119"/>
      <c r="L26" s="119"/>
      <c r="M26" s="119"/>
      <c r="N26" s="120"/>
      <c r="O26" s="100"/>
      <c r="P26" s="100"/>
      <c r="Q26" s="100"/>
      <c r="R26" s="100"/>
      <c r="S26" s="100"/>
      <c r="T26" s="100"/>
      <c r="U26" s="148"/>
      <c r="V26" s="148"/>
      <c r="W26" s="148"/>
      <c r="X26" s="148"/>
      <c r="Y26" s="148"/>
      <c r="Z26" s="148"/>
      <c r="AA26" s="45">
        <v>18</v>
      </c>
      <c r="AB26" s="147" t="s">
        <v>178</v>
      </c>
      <c r="AC26" s="147"/>
      <c r="AD26" s="147"/>
      <c r="AE26" s="147"/>
      <c r="AF26" s="147"/>
      <c r="AG26" s="144"/>
      <c r="AH26" s="145"/>
      <c r="AI26" s="145"/>
      <c r="AJ26" s="145"/>
      <c r="AK26" s="145"/>
      <c r="AL26" s="145"/>
      <c r="AM26" s="151"/>
      <c r="AN26" s="151"/>
      <c r="AO26" s="151"/>
      <c r="AP26" s="151"/>
      <c r="AQ26" s="151"/>
      <c r="AR26" s="151"/>
      <c r="AS26" s="81"/>
      <c r="AT26" s="81"/>
      <c r="AU26" s="81"/>
      <c r="AV26" s="81"/>
      <c r="AW26" s="81"/>
      <c r="AX26" s="81"/>
      <c r="AY26" s="81"/>
      <c r="AZ26" s="67"/>
    </row>
    <row r="27" spans="1:53" ht="24" customHeight="1" thickBot="1" x14ac:dyDescent="0.2">
      <c r="A27" s="66"/>
      <c r="I27" s="44">
        <v>9</v>
      </c>
      <c r="J27" s="118" t="s">
        <v>169</v>
      </c>
      <c r="K27" s="119"/>
      <c r="L27" s="119"/>
      <c r="M27" s="119"/>
      <c r="N27" s="120"/>
      <c r="O27" s="100"/>
      <c r="P27" s="100"/>
      <c r="Q27" s="100"/>
      <c r="R27" s="100"/>
      <c r="S27" s="100"/>
      <c r="T27" s="100"/>
      <c r="U27" s="148"/>
      <c r="V27" s="148"/>
      <c r="W27" s="148"/>
      <c r="X27" s="148"/>
      <c r="Y27" s="148"/>
      <c r="Z27" s="148"/>
      <c r="AA27" s="46">
        <v>19</v>
      </c>
      <c r="AB27" s="147" t="s">
        <v>179</v>
      </c>
      <c r="AC27" s="147"/>
      <c r="AD27" s="147"/>
      <c r="AE27" s="147"/>
      <c r="AF27" s="147"/>
      <c r="AG27" s="144"/>
      <c r="AH27" s="145"/>
      <c r="AI27" s="145"/>
      <c r="AJ27" s="145"/>
      <c r="AK27" s="145"/>
      <c r="AL27" s="145"/>
      <c r="AM27" s="201"/>
      <c r="AN27" s="201"/>
      <c r="AO27" s="201"/>
      <c r="AP27" s="201"/>
      <c r="AQ27" s="201"/>
      <c r="AR27" s="201"/>
      <c r="AS27" s="81"/>
      <c r="AT27" s="81"/>
      <c r="AU27" s="81"/>
      <c r="AV27" s="81"/>
      <c r="AW27" s="81"/>
      <c r="AX27" s="81"/>
      <c r="AY27" s="81"/>
      <c r="AZ27" s="67"/>
    </row>
    <row r="28" spans="1:53" ht="24" customHeight="1" thickBot="1" x14ac:dyDescent="0.2">
      <c r="A28" s="66"/>
      <c r="I28" s="44">
        <v>10</v>
      </c>
      <c r="J28" s="118" t="s">
        <v>170</v>
      </c>
      <c r="K28" s="119"/>
      <c r="L28" s="119"/>
      <c r="M28" s="119"/>
      <c r="N28" s="120"/>
      <c r="O28" s="100"/>
      <c r="P28" s="100"/>
      <c r="Q28" s="100"/>
      <c r="R28" s="100"/>
      <c r="S28" s="100"/>
      <c r="T28" s="100"/>
      <c r="U28" s="148"/>
      <c r="V28" s="148"/>
      <c r="W28" s="148"/>
      <c r="X28" s="148"/>
      <c r="Y28" s="148"/>
      <c r="Z28" s="195"/>
      <c r="AA28" s="312" t="s">
        <v>76</v>
      </c>
      <c r="AB28" s="313"/>
      <c r="AC28" s="313"/>
      <c r="AD28" s="313"/>
      <c r="AE28" s="313"/>
      <c r="AF28" s="314"/>
      <c r="AG28" s="199">
        <f>SUM(O19:T28,AG19:AL27)</f>
        <v>0</v>
      </c>
      <c r="AH28" s="200"/>
      <c r="AI28" s="200"/>
      <c r="AJ28" s="200"/>
      <c r="AK28" s="200"/>
      <c r="AL28" s="200"/>
      <c r="AM28" s="202">
        <f>SUM(U19:Z28,AM19:AR27)</f>
        <v>0</v>
      </c>
      <c r="AN28" s="203"/>
      <c r="AO28" s="203"/>
      <c r="AP28" s="203"/>
      <c r="AQ28" s="203"/>
      <c r="AR28" s="204"/>
      <c r="AS28" s="81"/>
      <c r="AT28" s="81"/>
      <c r="AU28" s="81"/>
      <c r="AV28" s="81"/>
      <c r="AW28" s="81"/>
      <c r="AX28" s="81"/>
      <c r="AY28" s="81"/>
      <c r="AZ28" s="67"/>
    </row>
    <row r="29" spans="1:53" s="2" customFormat="1" ht="12.75" customHeight="1" x14ac:dyDescent="0.15">
      <c r="A29" s="63"/>
      <c r="B29" s="1"/>
      <c r="C29" s="1"/>
      <c r="D29" s="1"/>
      <c r="E29" s="1"/>
      <c r="F29" s="1"/>
      <c r="G29" s="82"/>
      <c r="H29" s="78"/>
      <c r="I29" s="78"/>
      <c r="J29" s="78"/>
      <c r="K29" s="78"/>
      <c r="L29" s="78"/>
      <c r="M29" s="78"/>
      <c r="N29" s="78"/>
      <c r="O29" s="78"/>
      <c r="P29" s="83"/>
      <c r="Q29" s="83"/>
      <c r="R29" s="83"/>
      <c r="S29" s="83"/>
      <c r="T29" s="83"/>
      <c r="U29" s="84"/>
      <c r="V29" s="84"/>
      <c r="W29" s="84"/>
      <c r="X29" s="84"/>
      <c r="Y29" s="84"/>
      <c r="Z29" s="84"/>
      <c r="AA29" s="84"/>
      <c r="AB29" s="84"/>
      <c r="AC29" s="47"/>
      <c r="AD29" s="47"/>
      <c r="AE29" s="47"/>
      <c r="AF29" s="47"/>
      <c r="AG29" s="47"/>
      <c r="AH29" s="48"/>
      <c r="AI29" s="1"/>
      <c r="AJ29" s="1"/>
      <c r="AK29" s="1"/>
      <c r="AL29" s="1"/>
      <c r="AM29" s="1"/>
      <c r="AN29" s="1"/>
      <c r="AO29" s="1"/>
      <c r="AP29" s="1"/>
      <c r="AQ29" s="1"/>
      <c r="AR29" s="1"/>
      <c r="AS29" s="1"/>
      <c r="AT29" s="1"/>
      <c r="AU29" s="1"/>
      <c r="AV29" s="1"/>
      <c r="AW29" s="1"/>
      <c r="AX29" s="1"/>
      <c r="AY29" s="1"/>
      <c r="AZ29" s="67"/>
    </row>
    <row r="30" spans="1:53" s="2" customFormat="1" ht="64.5" customHeight="1" x14ac:dyDescent="0.15">
      <c r="A30" s="63"/>
      <c r="B30" s="161" t="s">
        <v>147</v>
      </c>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67"/>
    </row>
    <row r="31" spans="1:53" s="2" customFormat="1" ht="27" customHeight="1" x14ac:dyDescent="0.15">
      <c r="A31" s="63"/>
      <c r="B31" s="102"/>
      <c r="C31" s="103"/>
      <c r="D31" s="103"/>
      <c r="E31" s="103"/>
      <c r="F31" s="103"/>
      <c r="G31" s="103"/>
      <c r="H31" s="103"/>
      <c r="I31" s="103"/>
      <c r="J31" s="103"/>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4"/>
      <c r="AZ31" s="67"/>
    </row>
    <row r="32" spans="1:53" s="2" customFormat="1" ht="27" customHeight="1" x14ac:dyDescent="0.15">
      <c r="A32" s="63"/>
      <c r="B32" s="105"/>
      <c r="C32" s="106"/>
      <c r="D32" s="106"/>
      <c r="E32" s="106"/>
      <c r="F32" s="106"/>
      <c r="G32" s="106"/>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7"/>
      <c r="AZ32" s="67"/>
    </row>
    <row r="33" spans="1:61" s="2" customFormat="1" ht="27" customHeight="1" x14ac:dyDescent="0.15">
      <c r="A33" s="63"/>
      <c r="B33" s="105"/>
      <c r="C33" s="106"/>
      <c r="D33" s="106"/>
      <c r="E33" s="106"/>
      <c r="F33" s="106"/>
      <c r="G33" s="106"/>
      <c r="H33" s="106"/>
      <c r="I33" s="106"/>
      <c r="J33" s="106"/>
      <c r="K33" s="106"/>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7"/>
      <c r="AZ33" s="67"/>
    </row>
    <row r="34" spans="1:61" s="2" customFormat="1" ht="27" customHeight="1" x14ac:dyDescent="0.15">
      <c r="A34" s="63"/>
      <c r="B34" s="108"/>
      <c r="C34" s="109"/>
      <c r="D34" s="109"/>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10"/>
      <c r="AZ34" s="67"/>
    </row>
    <row r="35" spans="1:61" s="2" customFormat="1" ht="12.75" customHeight="1" x14ac:dyDescent="0.15">
      <c r="A35" s="63"/>
      <c r="B35" s="1"/>
      <c r="C35" s="1"/>
      <c r="D35" s="1"/>
      <c r="E35" s="1"/>
      <c r="F35" s="1"/>
      <c r="G35" s="82"/>
      <c r="H35" s="78"/>
      <c r="I35" s="78"/>
      <c r="J35" s="78"/>
      <c r="K35" s="78"/>
      <c r="L35" s="78"/>
      <c r="M35" s="78"/>
      <c r="N35" s="78"/>
      <c r="O35" s="78"/>
      <c r="P35" s="83"/>
      <c r="Q35" s="83"/>
      <c r="R35" s="83"/>
      <c r="S35" s="83"/>
      <c r="T35" s="83"/>
      <c r="U35" s="84"/>
      <c r="V35" s="84"/>
      <c r="W35" s="84"/>
      <c r="X35" s="84"/>
      <c r="Y35" s="84"/>
      <c r="Z35" s="84"/>
      <c r="AA35" s="84"/>
      <c r="AB35" s="84"/>
      <c r="AC35" s="47"/>
      <c r="AD35" s="47"/>
      <c r="AE35" s="47"/>
      <c r="AF35" s="47"/>
      <c r="AG35" s="47"/>
      <c r="AH35" s="48"/>
      <c r="AI35" s="1"/>
      <c r="AJ35" s="1"/>
      <c r="AK35" s="1"/>
      <c r="AL35" s="1"/>
      <c r="AM35" s="1"/>
      <c r="AN35" s="1"/>
      <c r="AO35" s="1"/>
      <c r="AP35" s="1"/>
      <c r="AQ35" s="1"/>
      <c r="AR35" s="1"/>
      <c r="AS35" s="1"/>
      <c r="AT35" s="1"/>
      <c r="AU35" s="1"/>
      <c r="AV35" s="1"/>
      <c r="AW35" s="1"/>
      <c r="AX35" s="1"/>
      <c r="AY35" s="1"/>
      <c r="AZ35" s="67"/>
    </row>
    <row r="36" spans="1:61" s="2" customFormat="1" ht="27" customHeight="1" x14ac:dyDescent="0.15">
      <c r="A36" s="63"/>
      <c r="B36" s="101" t="s">
        <v>148</v>
      </c>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c r="AA36" s="101"/>
      <c r="AB36" s="101"/>
      <c r="AC36" s="101"/>
      <c r="AD36" s="101"/>
      <c r="AE36" s="101"/>
      <c r="AF36" s="101"/>
      <c r="AG36" s="101"/>
      <c r="AH36" s="101"/>
      <c r="AI36" s="101"/>
      <c r="AJ36" s="101"/>
      <c r="AK36" s="101"/>
      <c r="AL36" s="101"/>
      <c r="AM36" s="101"/>
      <c r="AN36" s="101"/>
      <c r="AO36" s="101"/>
      <c r="AP36" s="101"/>
      <c r="AQ36" s="101"/>
      <c r="AR36" s="101"/>
      <c r="AS36" s="101"/>
      <c r="AT36" s="101"/>
      <c r="AU36" s="101"/>
      <c r="AV36" s="101"/>
      <c r="AW36" s="101"/>
      <c r="AX36" s="101"/>
      <c r="AY36" s="101"/>
      <c r="AZ36" s="67"/>
    </row>
    <row r="37" spans="1:61" s="2" customFormat="1" ht="27" customHeight="1" x14ac:dyDescent="0.15">
      <c r="A37" s="63"/>
      <c r="B37" s="303" t="s">
        <v>82</v>
      </c>
      <c r="C37" s="304"/>
      <c r="D37" s="304"/>
      <c r="E37" s="304"/>
      <c r="F37" s="304"/>
      <c r="G37" s="304"/>
      <c r="H37" s="304"/>
      <c r="I37" s="305"/>
      <c r="J37" s="121" t="s">
        <v>0</v>
      </c>
      <c r="K37" s="123"/>
      <c r="L37" s="111" t="s">
        <v>2</v>
      </c>
      <c r="M37" s="112"/>
      <c r="N37" s="112"/>
      <c r="O37" s="112"/>
      <c r="P37" s="112"/>
      <c r="Q37" s="112"/>
      <c r="R37" s="112"/>
      <c r="S37" s="112"/>
      <c r="T37" s="112"/>
      <c r="U37" s="112"/>
      <c r="V37" s="112"/>
      <c r="W37" s="112"/>
      <c r="X37" s="112"/>
      <c r="Y37" s="112"/>
      <c r="Z37" s="112"/>
      <c r="AA37" s="112"/>
      <c r="AB37" s="112"/>
      <c r="AC37" s="113"/>
      <c r="AD37" s="123" t="s">
        <v>0</v>
      </c>
      <c r="AE37" s="112"/>
      <c r="AF37" s="111" t="s">
        <v>2</v>
      </c>
      <c r="AG37" s="112"/>
      <c r="AH37" s="112"/>
      <c r="AI37" s="112"/>
      <c r="AJ37" s="112"/>
      <c r="AK37" s="112"/>
      <c r="AL37" s="112"/>
      <c r="AM37" s="112"/>
      <c r="AN37" s="112"/>
      <c r="AO37" s="112"/>
      <c r="AP37" s="112"/>
      <c r="AQ37" s="112"/>
      <c r="AR37" s="112"/>
      <c r="AS37" s="112"/>
      <c r="AT37" s="112"/>
      <c r="AU37" s="112"/>
      <c r="AV37" s="112"/>
      <c r="AW37" s="112"/>
      <c r="AX37" s="112"/>
      <c r="AY37" s="113"/>
      <c r="AZ37" s="67"/>
      <c r="BA37" s="1"/>
      <c r="BB37" s="1"/>
      <c r="BC37" s="1"/>
      <c r="BD37" s="1"/>
      <c r="BE37" s="1"/>
      <c r="BF37" s="1"/>
      <c r="BG37" s="1"/>
      <c r="BH37" s="1"/>
      <c r="BI37" s="1"/>
    </row>
    <row r="38" spans="1:61" s="2" customFormat="1" ht="27" customHeight="1" x14ac:dyDescent="0.15">
      <c r="A38" s="63"/>
      <c r="B38" s="306"/>
      <c r="C38" s="307"/>
      <c r="D38" s="307"/>
      <c r="E38" s="307"/>
      <c r="F38" s="307"/>
      <c r="G38" s="307"/>
      <c r="H38" s="307"/>
      <c r="I38" s="308"/>
      <c r="J38" s="121"/>
      <c r="K38" s="123"/>
      <c r="L38" s="114" t="s">
        <v>104</v>
      </c>
      <c r="M38" s="115"/>
      <c r="N38" s="115"/>
      <c r="O38" s="115"/>
      <c r="P38" s="115"/>
      <c r="Q38" s="115"/>
      <c r="R38" s="115"/>
      <c r="S38" s="115"/>
      <c r="T38" s="115"/>
      <c r="U38" s="115"/>
      <c r="V38" s="115"/>
      <c r="W38" s="115"/>
      <c r="X38" s="115"/>
      <c r="Y38" s="115"/>
      <c r="Z38" s="115"/>
      <c r="AA38" s="115"/>
      <c r="AB38" s="115"/>
      <c r="AC38" s="116"/>
      <c r="AD38" s="121"/>
      <c r="AE38" s="123"/>
      <c r="AF38" s="287" t="s">
        <v>80</v>
      </c>
      <c r="AG38" s="288"/>
      <c r="AH38" s="288"/>
      <c r="AI38" s="288"/>
      <c r="AJ38" s="288"/>
      <c r="AK38" s="288"/>
      <c r="AL38" s="288"/>
      <c r="AM38" s="288"/>
      <c r="AN38" s="288"/>
      <c r="AO38" s="288"/>
      <c r="AP38" s="288"/>
      <c r="AQ38" s="288"/>
      <c r="AR38" s="288"/>
      <c r="AS38" s="288"/>
      <c r="AT38" s="288"/>
      <c r="AU38" s="288"/>
      <c r="AV38" s="288"/>
      <c r="AW38" s="288"/>
      <c r="AX38" s="288"/>
      <c r="AY38" s="289"/>
      <c r="AZ38" s="67"/>
      <c r="BA38" s="1"/>
      <c r="BB38" s="1"/>
      <c r="BC38" s="1"/>
      <c r="BD38" s="1"/>
      <c r="BE38" s="1"/>
      <c r="BF38" s="1"/>
      <c r="BG38" s="1"/>
      <c r="BH38" s="1"/>
      <c r="BI38" s="1"/>
    </row>
    <row r="39" spans="1:61" s="2" customFormat="1" ht="27" customHeight="1" x14ac:dyDescent="0.15">
      <c r="A39" s="63"/>
      <c r="B39" s="306"/>
      <c r="C39" s="307"/>
      <c r="D39" s="307"/>
      <c r="E39" s="307"/>
      <c r="F39" s="307"/>
      <c r="G39" s="307"/>
      <c r="H39" s="307"/>
      <c r="I39" s="308"/>
      <c r="J39" s="121"/>
      <c r="K39" s="123"/>
      <c r="L39" s="114" t="s">
        <v>77</v>
      </c>
      <c r="M39" s="115"/>
      <c r="N39" s="115"/>
      <c r="O39" s="115"/>
      <c r="P39" s="115"/>
      <c r="Q39" s="115"/>
      <c r="R39" s="115"/>
      <c r="S39" s="115"/>
      <c r="T39" s="115"/>
      <c r="U39" s="115"/>
      <c r="V39" s="115"/>
      <c r="W39" s="115"/>
      <c r="X39" s="115"/>
      <c r="Y39" s="115"/>
      <c r="Z39" s="115"/>
      <c r="AA39" s="115"/>
      <c r="AB39" s="115"/>
      <c r="AC39" s="116"/>
      <c r="AD39" s="121"/>
      <c r="AE39" s="123"/>
      <c r="AF39" s="287" t="s">
        <v>107</v>
      </c>
      <c r="AG39" s="288"/>
      <c r="AH39" s="288"/>
      <c r="AI39" s="288"/>
      <c r="AJ39" s="288"/>
      <c r="AK39" s="288"/>
      <c r="AL39" s="288"/>
      <c r="AM39" s="288"/>
      <c r="AN39" s="288"/>
      <c r="AO39" s="288"/>
      <c r="AP39" s="288"/>
      <c r="AQ39" s="288"/>
      <c r="AR39" s="288"/>
      <c r="AS39" s="288"/>
      <c r="AT39" s="288"/>
      <c r="AU39" s="288"/>
      <c r="AV39" s="288"/>
      <c r="AW39" s="288"/>
      <c r="AX39" s="288"/>
      <c r="AY39" s="289"/>
      <c r="AZ39" s="67"/>
      <c r="BA39" s="1"/>
      <c r="BB39" s="1"/>
      <c r="BC39" s="1"/>
      <c r="BD39" s="1"/>
      <c r="BE39" s="1"/>
      <c r="BF39" s="1"/>
      <c r="BG39" s="1"/>
      <c r="BH39" s="1"/>
      <c r="BI39" s="1"/>
    </row>
    <row r="40" spans="1:61" ht="27" customHeight="1" x14ac:dyDescent="0.15">
      <c r="A40" s="66"/>
      <c r="B40" s="306"/>
      <c r="C40" s="307"/>
      <c r="D40" s="307"/>
      <c r="E40" s="307"/>
      <c r="F40" s="307"/>
      <c r="G40" s="307"/>
      <c r="H40" s="307"/>
      <c r="I40" s="308"/>
      <c r="J40" s="121"/>
      <c r="K40" s="123"/>
      <c r="L40" s="114" t="s">
        <v>105</v>
      </c>
      <c r="M40" s="115"/>
      <c r="N40" s="115"/>
      <c r="O40" s="115"/>
      <c r="P40" s="115"/>
      <c r="Q40" s="115"/>
      <c r="R40" s="115"/>
      <c r="S40" s="115"/>
      <c r="T40" s="115"/>
      <c r="U40" s="115"/>
      <c r="V40" s="115"/>
      <c r="W40" s="115"/>
      <c r="X40" s="115"/>
      <c r="Y40" s="115"/>
      <c r="Z40" s="115"/>
      <c r="AA40" s="115"/>
      <c r="AB40" s="115"/>
      <c r="AC40" s="116"/>
      <c r="AD40" s="121"/>
      <c r="AE40" s="123"/>
      <c r="AF40" s="287" t="s">
        <v>130</v>
      </c>
      <c r="AG40" s="288"/>
      <c r="AH40" s="288"/>
      <c r="AI40" s="288"/>
      <c r="AJ40" s="288"/>
      <c r="AK40" s="288"/>
      <c r="AL40" s="288"/>
      <c r="AM40" s="288"/>
      <c r="AN40" s="288"/>
      <c r="AO40" s="288"/>
      <c r="AP40" s="288"/>
      <c r="AQ40" s="288"/>
      <c r="AR40" s="288"/>
      <c r="AS40" s="288"/>
      <c r="AT40" s="288"/>
      <c r="AU40" s="288"/>
      <c r="AV40" s="288"/>
      <c r="AW40" s="288"/>
      <c r="AX40" s="288"/>
      <c r="AY40" s="289"/>
      <c r="AZ40" s="67"/>
    </row>
    <row r="41" spans="1:61" ht="27" customHeight="1" x14ac:dyDescent="0.15">
      <c r="A41" s="66"/>
      <c r="B41" s="306"/>
      <c r="C41" s="307"/>
      <c r="D41" s="307"/>
      <c r="E41" s="307"/>
      <c r="F41" s="307"/>
      <c r="G41" s="307"/>
      <c r="H41" s="307"/>
      <c r="I41" s="308"/>
      <c r="J41" s="121"/>
      <c r="K41" s="123"/>
      <c r="L41" s="158" t="s">
        <v>106</v>
      </c>
      <c r="M41" s="159"/>
      <c r="N41" s="159"/>
      <c r="O41" s="159"/>
      <c r="P41" s="159"/>
      <c r="Q41" s="159"/>
      <c r="R41" s="159"/>
      <c r="S41" s="159"/>
      <c r="T41" s="159"/>
      <c r="U41" s="159"/>
      <c r="V41" s="159"/>
      <c r="W41" s="159"/>
      <c r="X41" s="159"/>
      <c r="Y41" s="159"/>
      <c r="Z41" s="159"/>
      <c r="AA41" s="159"/>
      <c r="AB41" s="159"/>
      <c r="AC41" s="160"/>
      <c r="AD41" s="121"/>
      <c r="AE41" s="123"/>
      <c r="AF41" s="281" t="s">
        <v>108</v>
      </c>
      <c r="AG41" s="282"/>
      <c r="AH41" s="282"/>
      <c r="AI41" s="282"/>
      <c r="AJ41" s="282"/>
      <c r="AK41" s="282"/>
      <c r="AL41" s="282"/>
      <c r="AM41" s="282"/>
      <c r="AN41" s="282"/>
      <c r="AO41" s="282"/>
      <c r="AP41" s="282"/>
      <c r="AQ41" s="282"/>
      <c r="AR41" s="282"/>
      <c r="AS41" s="282"/>
      <c r="AT41" s="282"/>
      <c r="AU41" s="282"/>
      <c r="AV41" s="282"/>
      <c r="AW41" s="282"/>
      <c r="AX41" s="282"/>
      <c r="AY41" s="283"/>
      <c r="AZ41" s="67"/>
    </row>
    <row r="42" spans="1:61" ht="27" customHeight="1" x14ac:dyDescent="0.15">
      <c r="A42" s="66"/>
      <c r="B42" s="306"/>
      <c r="C42" s="307"/>
      <c r="D42" s="307"/>
      <c r="E42" s="307"/>
      <c r="F42" s="307"/>
      <c r="G42" s="307"/>
      <c r="H42" s="307"/>
      <c r="I42" s="308"/>
      <c r="J42" s="121"/>
      <c r="K42" s="123"/>
      <c r="L42" s="114" t="s">
        <v>78</v>
      </c>
      <c r="M42" s="115"/>
      <c r="N42" s="115"/>
      <c r="O42" s="115"/>
      <c r="P42" s="115"/>
      <c r="Q42" s="115"/>
      <c r="R42" s="115"/>
      <c r="S42" s="115"/>
      <c r="T42" s="115"/>
      <c r="U42" s="115"/>
      <c r="V42" s="115"/>
      <c r="W42" s="115"/>
      <c r="X42" s="115"/>
      <c r="Y42" s="115"/>
      <c r="Z42" s="115"/>
      <c r="AA42" s="115"/>
      <c r="AB42" s="115"/>
      <c r="AC42" s="116"/>
      <c r="AD42" s="121"/>
      <c r="AE42" s="123"/>
      <c r="AF42" s="287" t="s">
        <v>109</v>
      </c>
      <c r="AG42" s="288"/>
      <c r="AH42" s="288"/>
      <c r="AI42" s="288"/>
      <c r="AJ42" s="288"/>
      <c r="AK42" s="288"/>
      <c r="AL42" s="288"/>
      <c r="AM42" s="288"/>
      <c r="AN42" s="288"/>
      <c r="AO42" s="288"/>
      <c r="AP42" s="288"/>
      <c r="AQ42" s="288"/>
      <c r="AR42" s="288"/>
      <c r="AS42" s="288"/>
      <c r="AT42" s="288"/>
      <c r="AU42" s="288"/>
      <c r="AV42" s="288"/>
      <c r="AW42" s="288"/>
      <c r="AX42" s="288"/>
      <c r="AY42" s="289"/>
      <c r="AZ42" s="67"/>
    </row>
    <row r="43" spans="1:61" ht="27" customHeight="1" x14ac:dyDescent="0.15">
      <c r="A43" s="66"/>
      <c r="B43" s="306"/>
      <c r="C43" s="307"/>
      <c r="D43" s="307"/>
      <c r="E43" s="307"/>
      <c r="F43" s="307"/>
      <c r="G43" s="307"/>
      <c r="H43" s="307"/>
      <c r="I43" s="308"/>
      <c r="J43" s="121"/>
      <c r="K43" s="123"/>
      <c r="L43" s="158" t="s">
        <v>79</v>
      </c>
      <c r="M43" s="159"/>
      <c r="N43" s="159"/>
      <c r="O43" s="159"/>
      <c r="P43" s="159"/>
      <c r="Q43" s="159"/>
      <c r="R43" s="159"/>
      <c r="S43" s="159"/>
      <c r="T43" s="159"/>
      <c r="U43" s="159"/>
      <c r="V43" s="159"/>
      <c r="W43" s="159"/>
      <c r="X43" s="159"/>
      <c r="Y43" s="159"/>
      <c r="Z43" s="159"/>
      <c r="AA43" s="159"/>
      <c r="AB43" s="159"/>
      <c r="AC43" s="160"/>
      <c r="AD43" s="121"/>
      <c r="AE43" s="123"/>
      <c r="AF43" s="281" t="s">
        <v>81</v>
      </c>
      <c r="AG43" s="282"/>
      <c r="AH43" s="282"/>
      <c r="AI43" s="282"/>
      <c r="AJ43" s="282"/>
      <c r="AK43" s="282"/>
      <c r="AL43" s="282"/>
      <c r="AM43" s="282"/>
      <c r="AN43" s="282"/>
      <c r="AO43" s="282"/>
      <c r="AP43" s="282"/>
      <c r="AQ43" s="282"/>
      <c r="AR43" s="282"/>
      <c r="AS43" s="282"/>
      <c r="AT43" s="282"/>
      <c r="AU43" s="282"/>
      <c r="AV43" s="282"/>
      <c r="AW43" s="282"/>
      <c r="AX43" s="282"/>
      <c r="AY43" s="283"/>
      <c r="AZ43" s="67"/>
    </row>
    <row r="44" spans="1:61" ht="27" customHeight="1" x14ac:dyDescent="0.15">
      <c r="A44" s="66"/>
      <c r="B44" s="309"/>
      <c r="C44" s="310"/>
      <c r="D44" s="310"/>
      <c r="E44" s="310"/>
      <c r="F44" s="310"/>
      <c r="G44" s="310"/>
      <c r="H44" s="310"/>
      <c r="I44" s="311"/>
      <c r="J44" s="121"/>
      <c r="K44" s="122"/>
      <c r="L44" s="111" t="s">
        <v>4</v>
      </c>
      <c r="M44" s="112"/>
      <c r="N44" s="112"/>
      <c r="O44" s="112"/>
      <c r="P44" s="154"/>
      <c r="Q44" s="155"/>
      <c r="R44" s="156"/>
      <c r="S44" s="156"/>
      <c r="T44" s="156"/>
      <c r="U44" s="156"/>
      <c r="V44" s="156"/>
      <c r="W44" s="156"/>
      <c r="X44" s="156"/>
      <c r="Y44" s="156"/>
      <c r="Z44" s="156"/>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7"/>
      <c r="AZ44" s="67"/>
    </row>
    <row r="45" spans="1:61" ht="13.5" customHeight="1" x14ac:dyDescent="0.15">
      <c r="A45" s="66"/>
      <c r="B45" s="85"/>
      <c r="C45" s="85"/>
      <c r="D45" s="85"/>
      <c r="E45" s="85"/>
      <c r="F45" s="85"/>
      <c r="G45" s="85"/>
      <c r="H45" s="85"/>
      <c r="I45" s="85"/>
      <c r="J45" s="78"/>
      <c r="K45" s="78"/>
      <c r="L45" s="78"/>
      <c r="M45" s="78"/>
      <c r="N45" s="78"/>
      <c r="O45" s="78"/>
      <c r="P45" s="78"/>
      <c r="Q45" s="30"/>
      <c r="R45" s="30"/>
      <c r="S45" s="30"/>
      <c r="T45" s="30"/>
      <c r="U45" s="30"/>
      <c r="V45" s="30"/>
      <c r="W45" s="30"/>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67"/>
    </row>
    <row r="46" spans="1:61" ht="27" customHeight="1" x14ac:dyDescent="0.15">
      <c r="A46" s="66"/>
      <c r="B46" s="214" t="s">
        <v>149</v>
      </c>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214"/>
      <c r="AV46" s="214"/>
      <c r="AW46" s="214"/>
      <c r="AX46" s="214"/>
      <c r="AY46" s="214"/>
      <c r="AZ46" s="64"/>
    </row>
    <row r="47" spans="1:61" ht="27" customHeight="1" x14ac:dyDescent="0.15">
      <c r="A47" s="66"/>
      <c r="B47" s="299" t="s">
        <v>135</v>
      </c>
      <c r="C47" s="300"/>
      <c r="D47" s="300"/>
      <c r="E47" s="300"/>
      <c r="F47" s="300"/>
      <c r="G47" s="300"/>
      <c r="H47" s="300"/>
      <c r="I47" s="300"/>
      <c r="J47" s="300"/>
      <c r="K47" s="300"/>
      <c r="L47" s="301"/>
      <c r="M47" s="302"/>
      <c r="N47" s="302"/>
      <c r="O47" s="302"/>
      <c r="P47" s="302"/>
      <c r="Q47" s="302"/>
      <c r="R47" s="302"/>
      <c r="S47" s="302"/>
      <c r="T47" s="302"/>
      <c r="U47" s="302"/>
      <c r="V47" s="302"/>
      <c r="W47" s="302"/>
      <c r="X47" s="302"/>
      <c r="Y47" s="302"/>
      <c r="Z47" s="302"/>
      <c r="AA47" s="302"/>
      <c r="AB47" s="302"/>
      <c r="AC47" s="302"/>
      <c r="AD47" s="302"/>
      <c r="AE47" s="302"/>
      <c r="AF47" s="284"/>
      <c r="AG47" s="285"/>
      <c r="AH47" s="285"/>
      <c r="AI47" s="285"/>
      <c r="AJ47" s="285"/>
      <c r="AK47" s="285"/>
      <c r="AL47" s="285"/>
      <c r="AM47" s="285"/>
      <c r="AN47" s="285"/>
      <c r="AO47" s="285"/>
      <c r="AP47" s="285"/>
      <c r="AQ47" s="285"/>
      <c r="AR47" s="285"/>
      <c r="AS47" s="285"/>
      <c r="AT47" s="285"/>
      <c r="AU47" s="285"/>
      <c r="AV47" s="285"/>
      <c r="AW47" s="285"/>
      <c r="AX47" s="285"/>
      <c r="AY47" s="286"/>
      <c r="AZ47" s="64"/>
    </row>
    <row r="48" spans="1:61" ht="27" customHeight="1" x14ac:dyDescent="0.15">
      <c r="A48" s="66"/>
      <c r="B48" s="290"/>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1"/>
      <c r="AL48" s="291"/>
      <c r="AM48" s="291"/>
      <c r="AN48" s="291"/>
      <c r="AO48" s="291"/>
      <c r="AP48" s="291"/>
      <c r="AQ48" s="291"/>
      <c r="AR48" s="291"/>
      <c r="AS48" s="291"/>
      <c r="AT48" s="291"/>
      <c r="AU48" s="291"/>
      <c r="AV48" s="291"/>
      <c r="AW48" s="291"/>
      <c r="AX48" s="291"/>
      <c r="AY48" s="292"/>
      <c r="AZ48" s="64"/>
    </row>
    <row r="49" spans="1:52" ht="27" customHeight="1" x14ac:dyDescent="0.15">
      <c r="A49" s="66"/>
      <c r="B49" s="293"/>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4"/>
      <c r="AL49" s="294"/>
      <c r="AM49" s="294"/>
      <c r="AN49" s="294"/>
      <c r="AO49" s="294"/>
      <c r="AP49" s="294"/>
      <c r="AQ49" s="294"/>
      <c r="AR49" s="294"/>
      <c r="AS49" s="294"/>
      <c r="AT49" s="294"/>
      <c r="AU49" s="294"/>
      <c r="AV49" s="294"/>
      <c r="AW49" s="294"/>
      <c r="AX49" s="294"/>
      <c r="AY49" s="295"/>
      <c r="AZ49" s="64"/>
    </row>
    <row r="50" spans="1:52" ht="27" customHeight="1" x14ac:dyDescent="0.15">
      <c r="A50" s="66"/>
      <c r="B50" s="296"/>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7"/>
      <c r="AK50" s="297"/>
      <c r="AL50" s="297"/>
      <c r="AM50" s="297"/>
      <c r="AN50" s="297"/>
      <c r="AO50" s="297"/>
      <c r="AP50" s="297"/>
      <c r="AQ50" s="297"/>
      <c r="AR50" s="297"/>
      <c r="AS50" s="297"/>
      <c r="AT50" s="297"/>
      <c r="AU50" s="297"/>
      <c r="AV50" s="297"/>
      <c r="AW50" s="297"/>
      <c r="AX50" s="297"/>
      <c r="AY50" s="298"/>
      <c r="AZ50" s="64"/>
    </row>
    <row r="51" spans="1:52" ht="13.5" customHeight="1" x14ac:dyDescent="0.15">
      <c r="A51" s="66"/>
      <c r="B51" s="49"/>
      <c r="C51" s="49"/>
      <c r="D51" s="49"/>
      <c r="E51" s="49"/>
      <c r="F51" s="49"/>
      <c r="G51" s="49"/>
      <c r="H51" s="49"/>
      <c r="I51" s="49"/>
      <c r="J51" s="49"/>
      <c r="K51" s="49"/>
      <c r="L51" s="49"/>
      <c r="M51" s="49"/>
      <c r="N51" s="49"/>
      <c r="O51" s="49"/>
      <c r="P51" s="49"/>
      <c r="Q51" s="49"/>
      <c r="R51" s="49"/>
      <c r="S51" s="49"/>
      <c r="T51" s="49"/>
      <c r="U51" s="49"/>
      <c r="V51" s="49"/>
      <c r="W51" s="49"/>
      <c r="X51" s="49"/>
      <c r="Y51" s="49"/>
      <c r="Z51" s="49"/>
      <c r="AA51" s="49"/>
      <c r="AB51" s="49"/>
      <c r="AC51" s="49"/>
      <c r="AD51" s="49"/>
      <c r="AE51" s="49"/>
      <c r="AF51" s="49"/>
      <c r="AG51" s="49"/>
      <c r="AH51" s="49"/>
      <c r="AI51" s="49"/>
      <c r="AJ51" s="49"/>
      <c r="AK51" s="49"/>
      <c r="AL51" s="49"/>
      <c r="AM51" s="49"/>
      <c r="AN51" s="49"/>
      <c r="AO51" s="49"/>
      <c r="AP51" s="49"/>
      <c r="AQ51" s="49"/>
      <c r="AR51" s="49"/>
      <c r="AS51" s="49"/>
      <c r="AT51" s="49"/>
      <c r="AU51" s="49"/>
      <c r="AV51" s="49"/>
      <c r="AW51" s="49"/>
      <c r="AX51" s="49"/>
      <c r="AY51" s="49"/>
      <c r="AZ51" s="64"/>
    </row>
    <row r="52" spans="1:52" s="50" customFormat="1" ht="27" customHeight="1" x14ac:dyDescent="0.15">
      <c r="A52" s="86"/>
      <c r="B52" s="245" t="s">
        <v>150</v>
      </c>
      <c r="C52" s="245"/>
      <c r="D52" s="245"/>
      <c r="E52" s="245"/>
      <c r="F52" s="245"/>
      <c r="G52" s="245"/>
      <c r="H52" s="245"/>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c r="AT52" s="245"/>
      <c r="AU52" s="245"/>
      <c r="AV52" s="245"/>
      <c r="AW52" s="245"/>
      <c r="AX52" s="245"/>
      <c r="AY52" s="245"/>
      <c r="AZ52" s="87"/>
    </row>
    <row r="53" spans="1:52" s="50" customFormat="1" ht="27" customHeight="1" x14ac:dyDescent="0.15">
      <c r="A53" s="88"/>
      <c r="B53" s="280" t="s">
        <v>180</v>
      </c>
      <c r="C53" s="280"/>
      <c r="D53" s="280"/>
      <c r="E53" s="280"/>
      <c r="F53" s="280"/>
      <c r="G53" s="280"/>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0"/>
      <c r="AL53" s="280"/>
      <c r="AM53" s="280"/>
      <c r="AN53" s="280"/>
      <c r="AO53" s="280"/>
      <c r="AP53" s="280"/>
      <c r="AQ53" s="280"/>
      <c r="AR53" s="280"/>
      <c r="AS53" s="280"/>
      <c r="AT53" s="280"/>
      <c r="AU53" s="280"/>
      <c r="AV53" s="280"/>
      <c r="AW53" s="280"/>
      <c r="AX53" s="280"/>
      <c r="AY53" s="280"/>
      <c r="AZ53" s="87"/>
    </row>
    <row r="54" spans="1:52" s="50" customFormat="1" ht="27" customHeight="1" x14ac:dyDescent="0.15">
      <c r="A54" s="88"/>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0"/>
      <c r="AY54" s="280"/>
      <c r="AZ54" s="87"/>
    </row>
    <row r="55" spans="1:52" s="50" customFormat="1" ht="13.5" customHeight="1" x14ac:dyDescent="0.15">
      <c r="A55" s="88"/>
      <c r="B55" s="215" t="s">
        <v>5</v>
      </c>
      <c r="C55" s="216"/>
      <c r="D55" s="216"/>
      <c r="E55" s="216"/>
      <c r="F55" s="216"/>
      <c r="G55" s="216"/>
      <c r="H55" s="221"/>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3"/>
      <c r="AW55" s="230" t="s">
        <v>6</v>
      </c>
      <c r="AX55" s="231"/>
      <c r="AY55" s="232"/>
      <c r="AZ55" s="87"/>
    </row>
    <row r="56" spans="1:52" s="50" customFormat="1" ht="27" customHeight="1" x14ac:dyDescent="0.15">
      <c r="A56" s="88"/>
      <c r="B56" s="217"/>
      <c r="C56" s="218"/>
      <c r="D56" s="218"/>
      <c r="E56" s="218"/>
      <c r="F56" s="218"/>
      <c r="G56" s="218"/>
      <c r="H56" s="224"/>
      <c r="I56" s="225"/>
      <c r="J56" s="225"/>
      <c r="K56" s="225"/>
      <c r="L56" s="225"/>
      <c r="M56" s="225"/>
      <c r="N56" s="225"/>
      <c r="O56" s="225"/>
      <c r="P56" s="225"/>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6"/>
      <c r="AW56" s="233"/>
      <c r="AX56" s="234"/>
      <c r="AY56" s="235"/>
      <c r="AZ56" s="87"/>
    </row>
    <row r="57" spans="1:52" s="50" customFormat="1" ht="27" customHeight="1" x14ac:dyDescent="0.15">
      <c r="A57" s="88"/>
      <c r="B57" s="217"/>
      <c r="C57" s="218"/>
      <c r="D57" s="218"/>
      <c r="E57" s="218"/>
      <c r="F57" s="218"/>
      <c r="G57" s="218"/>
      <c r="H57" s="224"/>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25"/>
      <c r="AN57" s="225"/>
      <c r="AO57" s="225"/>
      <c r="AP57" s="225"/>
      <c r="AQ57" s="225"/>
      <c r="AR57" s="225"/>
      <c r="AS57" s="225"/>
      <c r="AT57" s="225"/>
      <c r="AU57" s="225"/>
      <c r="AV57" s="226"/>
      <c r="AW57" s="236"/>
      <c r="AX57" s="237"/>
      <c r="AY57" s="238"/>
      <c r="AZ57" s="87"/>
    </row>
    <row r="58" spans="1:52" s="50" customFormat="1" ht="27" customHeight="1" x14ac:dyDescent="0.15">
      <c r="A58" s="88"/>
      <c r="B58" s="219"/>
      <c r="C58" s="220"/>
      <c r="D58" s="220"/>
      <c r="E58" s="220"/>
      <c r="F58" s="220"/>
      <c r="G58" s="220"/>
      <c r="H58" s="227"/>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9"/>
      <c r="AW58" s="239"/>
      <c r="AX58" s="240"/>
      <c r="AY58" s="241"/>
      <c r="AZ58" s="87"/>
    </row>
    <row r="59" spans="1:52" s="50" customFormat="1" ht="13.5" customHeight="1" x14ac:dyDescent="0.15">
      <c r="A59" s="88"/>
      <c r="B59" s="215" t="s">
        <v>156</v>
      </c>
      <c r="C59" s="242"/>
      <c r="D59" s="215" t="s">
        <v>7</v>
      </c>
      <c r="E59" s="216"/>
      <c r="F59" s="216"/>
      <c r="G59" s="216"/>
      <c r="H59" s="221"/>
      <c r="I59" s="222"/>
      <c r="J59" s="222"/>
      <c r="K59" s="222"/>
      <c r="L59" s="222"/>
      <c r="M59" s="222"/>
      <c r="N59" s="222"/>
      <c r="O59" s="222"/>
      <c r="P59" s="222"/>
      <c r="Q59" s="222"/>
      <c r="R59" s="222"/>
      <c r="S59" s="222"/>
      <c r="T59" s="222"/>
      <c r="U59" s="222"/>
      <c r="V59" s="222"/>
      <c r="W59" s="222"/>
      <c r="X59" s="222"/>
      <c r="Y59" s="222"/>
      <c r="Z59" s="222"/>
      <c r="AA59" s="222"/>
      <c r="AB59" s="222"/>
      <c r="AC59" s="222"/>
      <c r="AD59" s="222"/>
      <c r="AE59" s="222"/>
      <c r="AF59" s="222"/>
      <c r="AG59" s="222"/>
      <c r="AH59" s="222"/>
      <c r="AI59" s="222"/>
      <c r="AJ59" s="222"/>
      <c r="AK59" s="222"/>
      <c r="AL59" s="222"/>
      <c r="AM59" s="222"/>
      <c r="AN59" s="222"/>
      <c r="AO59" s="222"/>
      <c r="AP59" s="222"/>
      <c r="AQ59" s="222"/>
      <c r="AR59" s="222"/>
      <c r="AS59" s="222"/>
      <c r="AT59" s="222"/>
      <c r="AU59" s="222"/>
      <c r="AV59" s="223"/>
      <c r="AW59" s="230" t="s">
        <v>6</v>
      </c>
      <c r="AX59" s="231"/>
      <c r="AY59" s="232"/>
      <c r="AZ59" s="87"/>
    </row>
    <row r="60" spans="1:52" s="50" customFormat="1" ht="27" customHeight="1" x14ac:dyDescent="0.15">
      <c r="A60" s="88"/>
      <c r="B60" s="217"/>
      <c r="C60" s="243"/>
      <c r="D60" s="217"/>
      <c r="E60" s="218"/>
      <c r="F60" s="218"/>
      <c r="G60" s="218"/>
      <c r="H60" s="224"/>
      <c r="I60" s="225"/>
      <c r="J60" s="225"/>
      <c r="K60" s="225"/>
      <c r="L60" s="225"/>
      <c r="M60" s="225"/>
      <c r="N60" s="225"/>
      <c r="O60" s="225"/>
      <c r="P60" s="225"/>
      <c r="Q60" s="225"/>
      <c r="R60" s="225"/>
      <c r="S60" s="225"/>
      <c r="T60" s="225"/>
      <c r="U60" s="225"/>
      <c r="V60" s="225"/>
      <c r="W60" s="225"/>
      <c r="X60" s="225"/>
      <c r="Y60" s="225"/>
      <c r="Z60" s="225"/>
      <c r="AA60" s="225"/>
      <c r="AB60" s="225"/>
      <c r="AC60" s="225"/>
      <c r="AD60" s="225"/>
      <c r="AE60" s="225"/>
      <c r="AF60" s="225"/>
      <c r="AG60" s="225"/>
      <c r="AH60" s="225"/>
      <c r="AI60" s="225"/>
      <c r="AJ60" s="225"/>
      <c r="AK60" s="225"/>
      <c r="AL60" s="225"/>
      <c r="AM60" s="225"/>
      <c r="AN60" s="225"/>
      <c r="AO60" s="225"/>
      <c r="AP60" s="225"/>
      <c r="AQ60" s="225"/>
      <c r="AR60" s="225"/>
      <c r="AS60" s="225"/>
      <c r="AT60" s="225"/>
      <c r="AU60" s="225"/>
      <c r="AV60" s="226"/>
      <c r="AW60" s="233"/>
      <c r="AX60" s="234"/>
      <c r="AY60" s="235"/>
      <c r="AZ60" s="87"/>
    </row>
    <row r="61" spans="1:52" s="50" customFormat="1" ht="27" customHeight="1" x14ac:dyDescent="0.15">
      <c r="A61" s="88"/>
      <c r="B61" s="217"/>
      <c r="C61" s="243"/>
      <c r="D61" s="217"/>
      <c r="E61" s="218"/>
      <c r="F61" s="218"/>
      <c r="G61" s="218"/>
      <c r="H61" s="224"/>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c r="AG61" s="225"/>
      <c r="AH61" s="225"/>
      <c r="AI61" s="225"/>
      <c r="AJ61" s="225"/>
      <c r="AK61" s="225"/>
      <c r="AL61" s="225"/>
      <c r="AM61" s="225"/>
      <c r="AN61" s="225"/>
      <c r="AO61" s="225"/>
      <c r="AP61" s="225"/>
      <c r="AQ61" s="225"/>
      <c r="AR61" s="225"/>
      <c r="AS61" s="225"/>
      <c r="AT61" s="225"/>
      <c r="AU61" s="225"/>
      <c r="AV61" s="226"/>
      <c r="AW61" s="236"/>
      <c r="AX61" s="237"/>
      <c r="AY61" s="238"/>
      <c r="AZ61" s="87"/>
    </row>
    <row r="62" spans="1:52" s="50" customFormat="1" ht="27" customHeight="1" x14ac:dyDescent="0.15">
      <c r="A62" s="88"/>
      <c r="B62" s="217"/>
      <c r="C62" s="243"/>
      <c r="D62" s="219"/>
      <c r="E62" s="220"/>
      <c r="F62" s="220"/>
      <c r="G62" s="220"/>
      <c r="H62" s="227"/>
      <c r="I62" s="228"/>
      <c r="J62" s="228"/>
      <c r="K62" s="228"/>
      <c r="L62" s="228"/>
      <c r="M62" s="228"/>
      <c r="N62" s="228"/>
      <c r="O62" s="228"/>
      <c r="P62" s="228"/>
      <c r="Q62" s="228"/>
      <c r="R62" s="228"/>
      <c r="S62" s="228"/>
      <c r="T62" s="228"/>
      <c r="U62" s="228"/>
      <c r="V62" s="228"/>
      <c r="W62" s="228"/>
      <c r="X62" s="228"/>
      <c r="Y62" s="228"/>
      <c r="Z62" s="228"/>
      <c r="AA62" s="228"/>
      <c r="AB62" s="228"/>
      <c r="AC62" s="228"/>
      <c r="AD62" s="228"/>
      <c r="AE62" s="228"/>
      <c r="AF62" s="228"/>
      <c r="AG62" s="228"/>
      <c r="AH62" s="228"/>
      <c r="AI62" s="228"/>
      <c r="AJ62" s="228"/>
      <c r="AK62" s="228"/>
      <c r="AL62" s="228"/>
      <c r="AM62" s="228"/>
      <c r="AN62" s="228"/>
      <c r="AO62" s="228"/>
      <c r="AP62" s="228"/>
      <c r="AQ62" s="228"/>
      <c r="AR62" s="228"/>
      <c r="AS62" s="228"/>
      <c r="AT62" s="228"/>
      <c r="AU62" s="228"/>
      <c r="AV62" s="229"/>
      <c r="AW62" s="239"/>
      <c r="AX62" s="240"/>
      <c r="AY62" s="241"/>
      <c r="AZ62" s="87"/>
    </row>
    <row r="63" spans="1:52" s="50" customFormat="1" ht="13.5" customHeight="1" x14ac:dyDescent="0.15">
      <c r="A63" s="88"/>
      <c r="B63" s="215" t="s">
        <v>8</v>
      </c>
      <c r="C63" s="242"/>
      <c r="D63" s="215" t="s">
        <v>83</v>
      </c>
      <c r="E63" s="216"/>
      <c r="F63" s="216"/>
      <c r="G63" s="242"/>
      <c r="H63" s="247" t="s">
        <v>9</v>
      </c>
      <c r="I63" s="248"/>
      <c r="J63" s="248"/>
      <c r="K63" s="249"/>
      <c r="L63" s="247" t="s">
        <v>10</v>
      </c>
      <c r="M63" s="248"/>
      <c r="N63" s="248"/>
      <c r="O63" s="249"/>
      <c r="P63" s="250" t="s">
        <v>11</v>
      </c>
      <c r="Q63" s="251"/>
      <c r="R63" s="251"/>
      <c r="S63" s="251"/>
      <c r="T63" s="251"/>
      <c r="U63" s="251"/>
      <c r="V63" s="251"/>
      <c r="W63" s="251"/>
      <c r="X63" s="251"/>
      <c r="Y63" s="251"/>
      <c r="Z63" s="251"/>
      <c r="AA63" s="251"/>
      <c r="AB63" s="251"/>
      <c r="AC63" s="251"/>
      <c r="AD63" s="251"/>
      <c r="AE63" s="251"/>
      <c r="AF63" s="251"/>
      <c r="AG63" s="251"/>
      <c r="AH63" s="251"/>
      <c r="AI63" s="251"/>
      <c r="AJ63" s="251"/>
      <c r="AK63" s="251"/>
      <c r="AL63" s="251"/>
      <c r="AM63" s="251"/>
      <c r="AN63" s="251"/>
      <c r="AO63" s="251"/>
      <c r="AP63" s="251"/>
      <c r="AQ63" s="251"/>
      <c r="AR63" s="251"/>
      <c r="AS63" s="251"/>
      <c r="AT63" s="251"/>
      <c r="AU63" s="251"/>
      <c r="AV63" s="252"/>
      <c r="AW63" s="230" t="s">
        <v>6</v>
      </c>
      <c r="AX63" s="231"/>
      <c r="AY63" s="232"/>
      <c r="AZ63" s="87"/>
    </row>
    <row r="64" spans="1:52" s="50" customFormat="1" ht="27" customHeight="1" x14ac:dyDescent="0.15">
      <c r="A64" s="88"/>
      <c r="B64" s="217"/>
      <c r="C64" s="243"/>
      <c r="D64" s="217"/>
      <c r="E64" s="218"/>
      <c r="F64" s="218"/>
      <c r="G64" s="243"/>
      <c r="H64" s="253"/>
      <c r="I64" s="254"/>
      <c r="J64" s="254"/>
      <c r="K64" s="255"/>
      <c r="L64" s="262"/>
      <c r="M64" s="263"/>
      <c r="N64" s="263"/>
      <c r="O64" s="264"/>
      <c r="P64" s="271"/>
      <c r="Q64" s="272"/>
      <c r="R64" s="272"/>
      <c r="S64" s="272"/>
      <c r="T64" s="272"/>
      <c r="U64" s="272"/>
      <c r="V64" s="272"/>
      <c r="W64" s="272"/>
      <c r="X64" s="272"/>
      <c r="Y64" s="272"/>
      <c r="Z64" s="272"/>
      <c r="AA64" s="272"/>
      <c r="AB64" s="272"/>
      <c r="AC64" s="272"/>
      <c r="AD64" s="272"/>
      <c r="AE64" s="272"/>
      <c r="AF64" s="272"/>
      <c r="AG64" s="272"/>
      <c r="AH64" s="272"/>
      <c r="AI64" s="272"/>
      <c r="AJ64" s="272"/>
      <c r="AK64" s="272"/>
      <c r="AL64" s="272"/>
      <c r="AM64" s="272"/>
      <c r="AN64" s="272"/>
      <c r="AO64" s="272"/>
      <c r="AP64" s="272"/>
      <c r="AQ64" s="272"/>
      <c r="AR64" s="272"/>
      <c r="AS64" s="272"/>
      <c r="AT64" s="272"/>
      <c r="AU64" s="272"/>
      <c r="AV64" s="273"/>
      <c r="AW64" s="233"/>
      <c r="AX64" s="234"/>
      <c r="AY64" s="235"/>
      <c r="AZ64" s="87"/>
    </row>
    <row r="65" spans="1:52" s="50" customFormat="1" ht="27" customHeight="1" x14ac:dyDescent="0.15">
      <c r="A65" s="88"/>
      <c r="B65" s="217"/>
      <c r="C65" s="243"/>
      <c r="D65" s="217"/>
      <c r="E65" s="218"/>
      <c r="F65" s="218"/>
      <c r="G65" s="243"/>
      <c r="H65" s="256"/>
      <c r="I65" s="257"/>
      <c r="J65" s="257"/>
      <c r="K65" s="258"/>
      <c r="L65" s="265"/>
      <c r="M65" s="266"/>
      <c r="N65" s="266"/>
      <c r="O65" s="267"/>
      <c r="P65" s="274"/>
      <c r="Q65" s="275"/>
      <c r="R65" s="275"/>
      <c r="S65" s="275"/>
      <c r="T65" s="275"/>
      <c r="U65" s="275"/>
      <c r="V65" s="275"/>
      <c r="W65" s="275"/>
      <c r="X65" s="275"/>
      <c r="Y65" s="275"/>
      <c r="Z65" s="275"/>
      <c r="AA65" s="275"/>
      <c r="AB65" s="275"/>
      <c r="AC65" s="275"/>
      <c r="AD65" s="275"/>
      <c r="AE65" s="275"/>
      <c r="AF65" s="275"/>
      <c r="AG65" s="275"/>
      <c r="AH65" s="275"/>
      <c r="AI65" s="275"/>
      <c r="AJ65" s="275"/>
      <c r="AK65" s="275"/>
      <c r="AL65" s="275"/>
      <c r="AM65" s="275"/>
      <c r="AN65" s="275"/>
      <c r="AO65" s="275"/>
      <c r="AP65" s="275"/>
      <c r="AQ65" s="275"/>
      <c r="AR65" s="275"/>
      <c r="AS65" s="275"/>
      <c r="AT65" s="275"/>
      <c r="AU65" s="275"/>
      <c r="AV65" s="276"/>
      <c r="AW65" s="236"/>
      <c r="AX65" s="237"/>
      <c r="AY65" s="238"/>
      <c r="AZ65" s="87"/>
    </row>
    <row r="66" spans="1:52" s="50" customFormat="1" ht="27" customHeight="1" x14ac:dyDescent="0.15">
      <c r="A66" s="88"/>
      <c r="B66" s="219"/>
      <c r="C66" s="246"/>
      <c r="D66" s="219"/>
      <c r="E66" s="220"/>
      <c r="F66" s="220"/>
      <c r="G66" s="246"/>
      <c r="H66" s="259"/>
      <c r="I66" s="260"/>
      <c r="J66" s="260"/>
      <c r="K66" s="261"/>
      <c r="L66" s="268"/>
      <c r="M66" s="269"/>
      <c r="N66" s="269"/>
      <c r="O66" s="270"/>
      <c r="P66" s="277"/>
      <c r="Q66" s="278"/>
      <c r="R66" s="278"/>
      <c r="S66" s="278"/>
      <c r="T66" s="278"/>
      <c r="U66" s="278"/>
      <c r="V66" s="278"/>
      <c r="W66" s="278"/>
      <c r="X66" s="278"/>
      <c r="Y66" s="278"/>
      <c r="Z66" s="278"/>
      <c r="AA66" s="278"/>
      <c r="AB66" s="278"/>
      <c r="AC66" s="278"/>
      <c r="AD66" s="278"/>
      <c r="AE66" s="278"/>
      <c r="AF66" s="278"/>
      <c r="AG66" s="278"/>
      <c r="AH66" s="278"/>
      <c r="AI66" s="278"/>
      <c r="AJ66" s="278"/>
      <c r="AK66" s="278"/>
      <c r="AL66" s="278"/>
      <c r="AM66" s="278"/>
      <c r="AN66" s="278"/>
      <c r="AO66" s="278"/>
      <c r="AP66" s="278"/>
      <c r="AQ66" s="278"/>
      <c r="AR66" s="278"/>
      <c r="AS66" s="278"/>
      <c r="AT66" s="278"/>
      <c r="AU66" s="278"/>
      <c r="AV66" s="279"/>
      <c r="AW66" s="239"/>
      <c r="AX66" s="240"/>
      <c r="AY66" s="241"/>
      <c r="AZ66" s="87"/>
    </row>
    <row r="67" spans="1:52" ht="13.5" customHeight="1" x14ac:dyDescent="0.15">
      <c r="A67" s="66"/>
      <c r="B67" s="2"/>
      <c r="C67" s="2"/>
      <c r="D67" s="2"/>
      <c r="E67" s="2"/>
      <c r="F67" s="2"/>
      <c r="G67" s="2"/>
      <c r="H67" s="5"/>
      <c r="I67" s="5"/>
      <c r="J67" s="5"/>
      <c r="K67" s="5"/>
      <c r="L67" s="5"/>
      <c r="M67" s="5"/>
      <c r="N67" s="5"/>
      <c r="O67" s="5"/>
      <c r="P67" s="5"/>
      <c r="Q67" s="5"/>
      <c r="R67" s="5"/>
      <c r="S67" s="5"/>
      <c r="T67" s="5"/>
      <c r="U67" s="2"/>
      <c r="V67" s="2"/>
      <c r="W67" s="5"/>
      <c r="X67" s="5"/>
      <c r="Y67" s="5"/>
      <c r="Z67" s="5"/>
      <c r="AA67" s="5"/>
      <c r="AB67" s="5"/>
      <c r="AC67" s="5"/>
      <c r="AD67" s="5"/>
      <c r="AE67" s="5"/>
      <c r="AF67" s="5"/>
      <c r="AG67" s="5"/>
      <c r="AH67" s="5"/>
      <c r="AI67" s="2"/>
      <c r="AJ67" s="2"/>
      <c r="AK67" s="2"/>
      <c r="AL67" s="2"/>
      <c r="AM67" s="2"/>
      <c r="AN67" s="2"/>
      <c r="AO67" s="2"/>
      <c r="AP67" s="2"/>
      <c r="AQ67" s="2"/>
      <c r="AR67" s="2"/>
      <c r="AS67" s="2"/>
      <c r="AT67" s="2"/>
      <c r="AU67" s="2"/>
      <c r="AV67" s="2"/>
      <c r="AW67" s="2"/>
      <c r="AX67" s="2"/>
      <c r="AY67" s="2"/>
      <c r="AZ67" s="67"/>
    </row>
    <row r="68" spans="1:52" ht="27" customHeight="1" x14ac:dyDescent="0.15">
      <c r="A68" s="66"/>
      <c r="B68" s="126" t="s">
        <v>151</v>
      </c>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67"/>
    </row>
    <row r="69" spans="1:52" ht="27" customHeight="1" x14ac:dyDescent="0.15">
      <c r="A69" s="66"/>
      <c r="B69" s="205"/>
      <c r="C69" s="206"/>
      <c r="D69" s="206"/>
      <c r="E69" s="206"/>
      <c r="F69" s="206"/>
      <c r="G69" s="206"/>
      <c r="H69" s="206"/>
      <c r="I69" s="206"/>
      <c r="J69" s="206"/>
      <c r="K69" s="206"/>
      <c r="L69" s="206"/>
      <c r="M69" s="206"/>
      <c r="N69" s="206"/>
      <c r="O69" s="206"/>
      <c r="P69" s="206"/>
      <c r="Q69" s="206"/>
      <c r="R69" s="206"/>
      <c r="S69" s="206"/>
      <c r="T69" s="206"/>
      <c r="U69" s="206"/>
      <c r="V69" s="206"/>
      <c r="W69" s="206"/>
      <c r="X69" s="206"/>
      <c r="Y69" s="206"/>
      <c r="Z69" s="206"/>
      <c r="AA69" s="206"/>
      <c r="AB69" s="206"/>
      <c r="AC69" s="206"/>
      <c r="AD69" s="206"/>
      <c r="AE69" s="206"/>
      <c r="AF69" s="206"/>
      <c r="AG69" s="206"/>
      <c r="AH69" s="206"/>
      <c r="AI69" s="206"/>
      <c r="AJ69" s="206"/>
      <c r="AK69" s="206"/>
      <c r="AL69" s="206"/>
      <c r="AM69" s="206"/>
      <c r="AN69" s="206"/>
      <c r="AO69" s="206"/>
      <c r="AP69" s="206"/>
      <c r="AQ69" s="206"/>
      <c r="AR69" s="206"/>
      <c r="AS69" s="206"/>
      <c r="AT69" s="206"/>
      <c r="AU69" s="206"/>
      <c r="AV69" s="206"/>
      <c r="AW69" s="206"/>
      <c r="AX69" s="206"/>
      <c r="AY69" s="207"/>
      <c r="AZ69" s="67"/>
    </row>
    <row r="70" spans="1:52" ht="27" customHeight="1" x14ac:dyDescent="0.15">
      <c r="A70" s="66"/>
      <c r="B70" s="208"/>
      <c r="C70" s="209"/>
      <c r="D70" s="209"/>
      <c r="E70" s="209"/>
      <c r="F70" s="209"/>
      <c r="G70" s="209"/>
      <c r="H70" s="209"/>
      <c r="I70" s="209"/>
      <c r="J70" s="209"/>
      <c r="K70" s="209"/>
      <c r="L70" s="209"/>
      <c r="M70" s="209"/>
      <c r="N70" s="209"/>
      <c r="O70" s="209"/>
      <c r="P70" s="209"/>
      <c r="Q70" s="209"/>
      <c r="R70" s="209"/>
      <c r="S70" s="209"/>
      <c r="T70" s="209"/>
      <c r="U70" s="209"/>
      <c r="V70" s="209"/>
      <c r="W70" s="209"/>
      <c r="X70" s="209"/>
      <c r="Y70" s="209"/>
      <c r="Z70" s="209"/>
      <c r="AA70" s="209"/>
      <c r="AB70" s="209"/>
      <c r="AC70" s="209"/>
      <c r="AD70" s="209"/>
      <c r="AE70" s="209"/>
      <c r="AF70" s="209"/>
      <c r="AG70" s="209"/>
      <c r="AH70" s="209"/>
      <c r="AI70" s="209"/>
      <c r="AJ70" s="209"/>
      <c r="AK70" s="209"/>
      <c r="AL70" s="209"/>
      <c r="AM70" s="209"/>
      <c r="AN70" s="209"/>
      <c r="AO70" s="209"/>
      <c r="AP70" s="209"/>
      <c r="AQ70" s="209"/>
      <c r="AR70" s="209"/>
      <c r="AS70" s="209"/>
      <c r="AT70" s="209"/>
      <c r="AU70" s="209"/>
      <c r="AV70" s="209"/>
      <c r="AW70" s="209"/>
      <c r="AX70" s="209"/>
      <c r="AY70" s="210"/>
      <c r="AZ70" s="67"/>
    </row>
    <row r="71" spans="1:52" ht="27" customHeight="1" x14ac:dyDescent="0.15">
      <c r="A71" s="89"/>
      <c r="B71" s="208"/>
      <c r="C71" s="209"/>
      <c r="D71" s="209"/>
      <c r="E71" s="209"/>
      <c r="F71" s="209"/>
      <c r="G71" s="209"/>
      <c r="H71" s="209"/>
      <c r="I71" s="209"/>
      <c r="J71" s="209"/>
      <c r="K71" s="209"/>
      <c r="L71" s="209"/>
      <c r="M71" s="209"/>
      <c r="N71" s="209"/>
      <c r="O71" s="209"/>
      <c r="P71" s="209"/>
      <c r="Q71" s="209"/>
      <c r="R71" s="209"/>
      <c r="S71" s="209"/>
      <c r="T71" s="209"/>
      <c r="U71" s="209"/>
      <c r="V71" s="209"/>
      <c r="W71" s="209"/>
      <c r="X71" s="209"/>
      <c r="Y71" s="209"/>
      <c r="Z71" s="209"/>
      <c r="AA71" s="209"/>
      <c r="AB71" s="209"/>
      <c r="AC71" s="209"/>
      <c r="AD71" s="209"/>
      <c r="AE71" s="209"/>
      <c r="AF71" s="209"/>
      <c r="AG71" s="209"/>
      <c r="AH71" s="209"/>
      <c r="AI71" s="209"/>
      <c r="AJ71" s="209"/>
      <c r="AK71" s="209"/>
      <c r="AL71" s="209"/>
      <c r="AM71" s="209"/>
      <c r="AN71" s="209"/>
      <c r="AO71" s="209"/>
      <c r="AP71" s="209"/>
      <c r="AQ71" s="209"/>
      <c r="AR71" s="209"/>
      <c r="AS71" s="209"/>
      <c r="AT71" s="209"/>
      <c r="AU71" s="209"/>
      <c r="AV71" s="209"/>
      <c r="AW71" s="209"/>
      <c r="AX71" s="209"/>
      <c r="AY71" s="210"/>
      <c r="AZ71" s="67"/>
    </row>
    <row r="72" spans="1:52" ht="27" customHeight="1" x14ac:dyDescent="0.15">
      <c r="A72" s="66"/>
      <c r="B72" s="211"/>
      <c r="C72" s="212"/>
      <c r="D72" s="212"/>
      <c r="E72" s="212"/>
      <c r="F72" s="212"/>
      <c r="G72" s="212"/>
      <c r="H72" s="212"/>
      <c r="I72" s="212"/>
      <c r="J72" s="212"/>
      <c r="K72" s="212"/>
      <c r="L72" s="212"/>
      <c r="M72" s="212"/>
      <c r="N72" s="212"/>
      <c r="O72" s="212"/>
      <c r="P72" s="212"/>
      <c r="Q72" s="212"/>
      <c r="R72" s="212"/>
      <c r="S72" s="212"/>
      <c r="T72" s="212"/>
      <c r="U72" s="212"/>
      <c r="V72" s="212"/>
      <c r="W72" s="212"/>
      <c r="X72" s="212"/>
      <c r="Y72" s="212"/>
      <c r="Z72" s="212"/>
      <c r="AA72" s="212"/>
      <c r="AB72" s="212"/>
      <c r="AC72" s="212"/>
      <c r="AD72" s="212"/>
      <c r="AE72" s="212"/>
      <c r="AF72" s="212"/>
      <c r="AG72" s="212"/>
      <c r="AH72" s="212"/>
      <c r="AI72" s="212"/>
      <c r="AJ72" s="212"/>
      <c r="AK72" s="212"/>
      <c r="AL72" s="212"/>
      <c r="AM72" s="212"/>
      <c r="AN72" s="212"/>
      <c r="AO72" s="212"/>
      <c r="AP72" s="212"/>
      <c r="AQ72" s="212"/>
      <c r="AR72" s="212"/>
      <c r="AS72" s="212"/>
      <c r="AT72" s="212"/>
      <c r="AU72" s="212"/>
      <c r="AV72" s="212"/>
      <c r="AW72" s="212"/>
      <c r="AX72" s="212"/>
      <c r="AY72" s="213"/>
      <c r="AZ72" s="67"/>
    </row>
    <row r="73" spans="1:52" ht="13.5" customHeight="1" x14ac:dyDescent="0.15">
      <c r="A73" s="66"/>
      <c r="B73" s="90"/>
      <c r="C73" s="90"/>
      <c r="D73" s="90"/>
      <c r="E73" s="90"/>
      <c r="F73" s="90"/>
      <c r="G73" s="90"/>
      <c r="H73" s="90"/>
      <c r="I73" s="90"/>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67"/>
    </row>
    <row r="74" spans="1:52" ht="27" customHeight="1" x14ac:dyDescent="0.15">
      <c r="A74" s="66"/>
      <c r="B74" s="126" t="s">
        <v>152</v>
      </c>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67"/>
    </row>
    <row r="75" spans="1:52" ht="27" customHeight="1" x14ac:dyDescent="0.15">
      <c r="A75" s="66"/>
      <c r="B75" s="205"/>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c r="AH75" s="206"/>
      <c r="AI75" s="206"/>
      <c r="AJ75" s="206"/>
      <c r="AK75" s="206"/>
      <c r="AL75" s="206"/>
      <c r="AM75" s="206"/>
      <c r="AN75" s="206"/>
      <c r="AO75" s="206"/>
      <c r="AP75" s="206"/>
      <c r="AQ75" s="206"/>
      <c r="AR75" s="206"/>
      <c r="AS75" s="206"/>
      <c r="AT75" s="206"/>
      <c r="AU75" s="206"/>
      <c r="AV75" s="206"/>
      <c r="AW75" s="206"/>
      <c r="AX75" s="206"/>
      <c r="AY75" s="207"/>
      <c r="AZ75" s="67"/>
    </row>
    <row r="76" spans="1:52" ht="27" customHeight="1" x14ac:dyDescent="0.15">
      <c r="A76" s="66"/>
      <c r="B76" s="208"/>
      <c r="C76" s="209"/>
      <c r="D76" s="209"/>
      <c r="E76" s="209"/>
      <c r="F76" s="209"/>
      <c r="G76" s="209"/>
      <c r="H76" s="209"/>
      <c r="I76" s="209"/>
      <c r="J76" s="209"/>
      <c r="K76" s="209"/>
      <c r="L76" s="209"/>
      <c r="M76" s="209"/>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10"/>
      <c r="AZ76" s="67"/>
    </row>
    <row r="77" spans="1:52" ht="27" customHeight="1" x14ac:dyDescent="0.15">
      <c r="A77" s="89"/>
      <c r="B77" s="208"/>
      <c r="C77" s="209"/>
      <c r="D77" s="209"/>
      <c r="E77" s="209"/>
      <c r="F77" s="209"/>
      <c r="G77" s="209"/>
      <c r="H77" s="209"/>
      <c r="I77" s="209"/>
      <c r="J77" s="209"/>
      <c r="K77" s="209"/>
      <c r="L77" s="209"/>
      <c r="M77" s="209"/>
      <c r="N77" s="209"/>
      <c r="O77" s="209"/>
      <c r="P77" s="209"/>
      <c r="Q77" s="209"/>
      <c r="R77" s="209"/>
      <c r="S77" s="209"/>
      <c r="T77" s="209"/>
      <c r="U77" s="209"/>
      <c r="V77" s="209"/>
      <c r="W77" s="209"/>
      <c r="X77" s="209"/>
      <c r="Y77" s="209"/>
      <c r="Z77" s="209"/>
      <c r="AA77" s="209"/>
      <c r="AB77" s="209"/>
      <c r="AC77" s="209"/>
      <c r="AD77" s="209"/>
      <c r="AE77" s="209"/>
      <c r="AF77" s="209"/>
      <c r="AG77" s="209"/>
      <c r="AH77" s="209"/>
      <c r="AI77" s="209"/>
      <c r="AJ77" s="209"/>
      <c r="AK77" s="209"/>
      <c r="AL77" s="209"/>
      <c r="AM77" s="209"/>
      <c r="AN77" s="209"/>
      <c r="AO77" s="209"/>
      <c r="AP77" s="209"/>
      <c r="AQ77" s="209"/>
      <c r="AR77" s="209"/>
      <c r="AS77" s="209"/>
      <c r="AT77" s="209"/>
      <c r="AU77" s="209"/>
      <c r="AV77" s="209"/>
      <c r="AW77" s="209"/>
      <c r="AX77" s="209"/>
      <c r="AY77" s="210"/>
      <c r="AZ77" s="67"/>
    </row>
    <row r="78" spans="1:52" ht="27" customHeight="1" x14ac:dyDescent="0.15">
      <c r="A78" s="66"/>
      <c r="B78" s="211"/>
      <c r="C78" s="212"/>
      <c r="D78" s="212"/>
      <c r="E78" s="212"/>
      <c r="F78" s="212"/>
      <c r="G78" s="212"/>
      <c r="H78" s="212"/>
      <c r="I78" s="212"/>
      <c r="J78" s="212"/>
      <c r="K78" s="212"/>
      <c r="L78" s="212"/>
      <c r="M78" s="212"/>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3"/>
      <c r="AZ78" s="67"/>
    </row>
    <row r="79" spans="1:52" ht="13.5" customHeight="1" x14ac:dyDescent="0.15">
      <c r="A79" s="66"/>
      <c r="B79" s="90"/>
      <c r="C79" s="90"/>
      <c r="D79" s="90"/>
      <c r="E79" s="90"/>
      <c r="F79" s="90"/>
      <c r="G79" s="90"/>
      <c r="H79" s="90"/>
      <c r="I79" s="90"/>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67"/>
    </row>
    <row r="80" spans="1:52" ht="27" customHeight="1" x14ac:dyDescent="0.15">
      <c r="A80" s="66"/>
      <c r="B80" s="149" t="s">
        <v>153</v>
      </c>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c r="AX80" s="149"/>
      <c r="AY80" s="149"/>
      <c r="AZ80" s="67"/>
    </row>
    <row r="81" spans="1:52" ht="27" customHeight="1" x14ac:dyDescent="0.15">
      <c r="A81" s="66"/>
      <c r="B81" s="102"/>
      <c r="C81" s="103"/>
      <c r="D81" s="103"/>
      <c r="E81" s="103"/>
      <c r="F81" s="103"/>
      <c r="G81" s="103"/>
      <c r="H81" s="103"/>
      <c r="I81" s="103"/>
      <c r="J81" s="103"/>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4"/>
      <c r="AZ81" s="67"/>
    </row>
    <row r="82" spans="1:52" ht="27" customHeight="1" x14ac:dyDescent="0.15">
      <c r="A82" s="66"/>
      <c r="B82" s="105"/>
      <c r="C82" s="106"/>
      <c r="D82" s="106"/>
      <c r="E82" s="106"/>
      <c r="F82" s="106"/>
      <c r="G82" s="106"/>
      <c r="H82" s="106"/>
      <c r="I82" s="106"/>
      <c r="J82" s="106"/>
      <c r="K82" s="106"/>
      <c r="L82" s="106"/>
      <c r="M82" s="106"/>
      <c r="N82" s="106"/>
      <c r="O82" s="106"/>
      <c r="P82" s="106"/>
      <c r="Q82" s="106"/>
      <c r="R82" s="106"/>
      <c r="S82" s="106"/>
      <c r="T82" s="106"/>
      <c r="U82" s="106"/>
      <c r="V82" s="106"/>
      <c r="W82" s="106"/>
      <c r="X82" s="106"/>
      <c r="Y82" s="106"/>
      <c r="Z82" s="106"/>
      <c r="AA82" s="106"/>
      <c r="AB82" s="106"/>
      <c r="AC82" s="106"/>
      <c r="AD82" s="106"/>
      <c r="AE82" s="106"/>
      <c r="AF82" s="106"/>
      <c r="AG82" s="106"/>
      <c r="AH82" s="106"/>
      <c r="AI82" s="106"/>
      <c r="AJ82" s="106"/>
      <c r="AK82" s="106"/>
      <c r="AL82" s="106"/>
      <c r="AM82" s="106"/>
      <c r="AN82" s="106"/>
      <c r="AO82" s="106"/>
      <c r="AP82" s="106"/>
      <c r="AQ82" s="106"/>
      <c r="AR82" s="106"/>
      <c r="AS82" s="106"/>
      <c r="AT82" s="106"/>
      <c r="AU82" s="106"/>
      <c r="AV82" s="106"/>
      <c r="AW82" s="106"/>
      <c r="AX82" s="106"/>
      <c r="AY82" s="107"/>
      <c r="AZ82" s="67"/>
    </row>
    <row r="83" spans="1:52" ht="27" customHeight="1" x14ac:dyDescent="0.15">
      <c r="A83" s="66"/>
      <c r="B83" s="105"/>
      <c r="C83" s="106"/>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7"/>
      <c r="AZ83" s="67"/>
    </row>
    <row r="84" spans="1:52" ht="27" customHeight="1" x14ac:dyDescent="0.15">
      <c r="A84" s="66"/>
      <c r="B84" s="108"/>
      <c r="C84" s="109"/>
      <c r="D84" s="109"/>
      <c r="E84" s="109"/>
      <c r="F84" s="109"/>
      <c r="G84" s="109"/>
      <c r="H84" s="109"/>
      <c r="I84" s="109"/>
      <c r="J84" s="109"/>
      <c r="K84" s="109"/>
      <c r="L84" s="109"/>
      <c r="M84" s="109"/>
      <c r="N84" s="109"/>
      <c r="O84" s="109"/>
      <c r="P84" s="109"/>
      <c r="Q84" s="109"/>
      <c r="R84" s="109"/>
      <c r="S84" s="109"/>
      <c r="T84" s="109"/>
      <c r="U84" s="109"/>
      <c r="V84" s="109"/>
      <c r="W84" s="109"/>
      <c r="X84" s="109"/>
      <c r="Y84" s="109"/>
      <c r="Z84" s="109"/>
      <c r="AA84" s="109"/>
      <c r="AB84" s="109"/>
      <c r="AC84" s="109"/>
      <c r="AD84" s="109"/>
      <c r="AE84" s="109"/>
      <c r="AF84" s="109"/>
      <c r="AG84" s="109"/>
      <c r="AH84" s="109"/>
      <c r="AI84" s="109"/>
      <c r="AJ84" s="109"/>
      <c r="AK84" s="109"/>
      <c r="AL84" s="109"/>
      <c r="AM84" s="109"/>
      <c r="AN84" s="109"/>
      <c r="AO84" s="109"/>
      <c r="AP84" s="109"/>
      <c r="AQ84" s="109"/>
      <c r="AR84" s="109"/>
      <c r="AS84" s="109"/>
      <c r="AT84" s="109"/>
      <c r="AU84" s="109"/>
      <c r="AV84" s="109"/>
      <c r="AW84" s="109"/>
      <c r="AX84" s="109"/>
      <c r="AY84" s="110"/>
      <c r="AZ84" s="67"/>
    </row>
    <row r="85" spans="1:52" ht="13.5" customHeight="1" x14ac:dyDescent="0.15">
      <c r="A85" s="66"/>
      <c r="B85" s="91"/>
      <c r="C85" s="91"/>
      <c r="D85" s="91"/>
      <c r="E85" s="91"/>
      <c r="F85" s="91"/>
      <c r="G85" s="91"/>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67"/>
    </row>
    <row r="86" spans="1:52" ht="27" customHeight="1" x14ac:dyDescent="0.15">
      <c r="A86" s="66"/>
      <c r="B86" s="244" t="s">
        <v>154</v>
      </c>
      <c r="C86" s="244"/>
      <c r="D86" s="244"/>
      <c r="E86" s="244"/>
      <c r="F86" s="244"/>
      <c r="G86" s="244"/>
      <c r="H86" s="244"/>
      <c r="I86" s="244"/>
      <c r="J86" s="244"/>
      <c r="K86" s="244"/>
      <c r="L86" s="244"/>
      <c r="M86" s="244"/>
      <c r="N86" s="244"/>
      <c r="O86" s="244"/>
      <c r="P86" s="244"/>
      <c r="Q86" s="244"/>
      <c r="R86" s="244"/>
      <c r="S86" s="244"/>
      <c r="T86" s="244"/>
      <c r="U86" s="244"/>
      <c r="V86" s="244"/>
      <c r="W86" s="244"/>
      <c r="X86" s="244"/>
      <c r="Y86" s="244"/>
      <c r="Z86" s="244"/>
      <c r="AA86" s="244"/>
      <c r="AB86" s="244"/>
      <c r="AC86" s="244"/>
      <c r="AD86" s="244"/>
      <c r="AE86" s="244"/>
      <c r="AF86" s="244"/>
      <c r="AG86" s="244"/>
      <c r="AH86" s="244"/>
      <c r="AI86" s="244"/>
      <c r="AJ86" s="244"/>
      <c r="AK86" s="244"/>
      <c r="AL86" s="244"/>
      <c r="AM86" s="244"/>
      <c r="AN86" s="244"/>
      <c r="AO86" s="244"/>
      <c r="AP86" s="244"/>
      <c r="AQ86" s="244"/>
      <c r="AR86" s="244"/>
      <c r="AS86" s="244"/>
      <c r="AT86" s="244"/>
      <c r="AU86" s="244"/>
      <c r="AV86" s="244"/>
      <c r="AW86" s="244"/>
      <c r="AX86" s="244"/>
      <c r="AY86" s="244"/>
      <c r="AZ86" s="67"/>
    </row>
    <row r="87" spans="1:52" ht="27" customHeight="1" x14ac:dyDescent="0.15">
      <c r="A87" s="66"/>
      <c r="B87" s="102"/>
      <c r="C87" s="103"/>
      <c r="D87" s="103"/>
      <c r="E87" s="103"/>
      <c r="F87" s="103"/>
      <c r="G87" s="103"/>
      <c r="H87" s="103"/>
      <c r="I87" s="103"/>
      <c r="J87" s="103"/>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4"/>
      <c r="AZ87" s="67"/>
    </row>
    <row r="88" spans="1:52" ht="27" customHeight="1" x14ac:dyDescent="0.15">
      <c r="A88" s="66"/>
      <c r="B88" s="105"/>
      <c r="C88" s="106"/>
      <c r="D88" s="10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106"/>
      <c r="AL88" s="106"/>
      <c r="AM88" s="106"/>
      <c r="AN88" s="106"/>
      <c r="AO88" s="106"/>
      <c r="AP88" s="106"/>
      <c r="AQ88" s="106"/>
      <c r="AR88" s="106"/>
      <c r="AS88" s="106"/>
      <c r="AT88" s="106"/>
      <c r="AU88" s="106"/>
      <c r="AV88" s="106"/>
      <c r="AW88" s="106"/>
      <c r="AX88" s="106"/>
      <c r="AY88" s="107"/>
      <c r="AZ88" s="67"/>
    </row>
    <row r="89" spans="1:52" ht="27" customHeight="1" x14ac:dyDescent="0.15">
      <c r="A89" s="66"/>
      <c r="B89" s="105"/>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c r="AS89" s="106"/>
      <c r="AT89" s="106"/>
      <c r="AU89" s="106"/>
      <c r="AV89" s="106"/>
      <c r="AW89" s="106"/>
      <c r="AX89" s="106"/>
      <c r="AY89" s="107"/>
      <c r="AZ89" s="67"/>
    </row>
    <row r="90" spans="1:52" ht="27" customHeight="1" x14ac:dyDescent="0.15">
      <c r="A90" s="66"/>
      <c r="B90" s="108"/>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109"/>
      <c r="AL90" s="109"/>
      <c r="AM90" s="109"/>
      <c r="AN90" s="109"/>
      <c r="AO90" s="109"/>
      <c r="AP90" s="109"/>
      <c r="AQ90" s="109"/>
      <c r="AR90" s="109"/>
      <c r="AS90" s="109"/>
      <c r="AT90" s="109"/>
      <c r="AU90" s="109"/>
      <c r="AV90" s="109"/>
      <c r="AW90" s="109"/>
      <c r="AX90" s="109"/>
      <c r="AY90" s="110"/>
      <c r="AZ90" s="67"/>
    </row>
    <row r="91" spans="1:52" ht="13.5" customHeight="1" x14ac:dyDescent="0.15">
      <c r="A91" s="66"/>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2"/>
      <c r="AT91" s="92"/>
      <c r="AU91" s="92"/>
      <c r="AV91" s="92"/>
      <c r="AW91" s="92"/>
      <c r="AX91" s="92"/>
      <c r="AY91" s="92"/>
      <c r="AZ91" s="67"/>
    </row>
    <row r="92" spans="1:52" ht="27" customHeight="1" x14ac:dyDescent="0.15">
      <c r="A92" s="66"/>
      <c r="B92" s="125" t="s">
        <v>155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5"/>
      <c r="AT92" s="125"/>
      <c r="AU92" s="125"/>
      <c r="AV92" s="125"/>
      <c r="AW92" s="125"/>
      <c r="AX92" s="125"/>
      <c r="AY92" s="125"/>
      <c r="AZ92" s="67"/>
    </row>
    <row r="93" spans="1:52" ht="27" customHeight="1" x14ac:dyDescent="0.15">
      <c r="A93" s="66"/>
      <c r="B93" s="102"/>
      <c r="C93" s="103"/>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4"/>
      <c r="AZ93" s="67"/>
    </row>
    <row r="94" spans="1:52" ht="27" customHeight="1" x14ac:dyDescent="0.15">
      <c r="A94" s="66"/>
      <c r="B94" s="105"/>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c r="AS94" s="106"/>
      <c r="AT94" s="106"/>
      <c r="AU94" s="106"/>
      <c r="AV94" s="106"/>
      <c r="AW94" s="106"/>
      <c r="AX94" s="106"/>
      <c r="AY94" s="107"/>
      <c r="AZ94" s="67"/>
    </row>
    <row r="95" spans="1:52" ht="27" customHeight="1" x14ac:dyDescent="0.15">
      <c r="A95" s="66"/>
      <c r="B95" s="105"/>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7"/>
      <c r="AZ95" s="67"/>
    </row>
    <row r="96" spans="1:52" ht="27" customHeight="1" x14ac:dyDescent="0.15">
      <c r="A96" s="66"/>
      <c r="B96" s="108"/>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c r="AT96" s="109"/>
      <c r="AU96" s="109"/>
      <c r="AV96" s="109"/>
      <c r="AW96" s="109"/>
      <c r="AX96" s="109"/>
      <c r="AY96" s="110"/>
      <c r="AZ96" s="67"/>
    </row>
    <row r="97" spans="1:52" ht="14.1" customHeight="1" x14ac:dyDescent="0.15">
      <c r="A97" s="66"/>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c r="AT97" s="93"/>
      <c r="AU97" s="93"/>
      <c r="AV97" s="93"/>
      <c r="AW97" s="93"/>
      <c r="AX97" s="93"/>
      <c r="AY97" s="93"/>
      <c r="AZ97" s="67"/>
    </row>
    <row r="98" spans="1:52" ht="27" customHeight="1" x14ac:dyDescent="0.15">
      <c r="A98" s="66"/>
      <c r="B98" s="124" t="s">
        <v>181</v>
      </c>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c r="AC98" s="124"/>
      <c r="AD98" s="124"/>
      <c r="AE98" s="124"/>
      <c r="AF98" s="124"/>
      <c r="AG98" s="124"/>
      <c r="AH98" s="124"/>
      <c r="AI98" s="124"/>
      <c r="AJ98" s="124"/>
      <c r="AK98" s="124"/>
      <c r="AL98" s="124"/>
      <c r="AM98" s="124"/>
      <c r="AN98" s="124"/>
      <c r="AO98" s="124"/>
      <c r="AP98" s="124"/>
      <c r="AQ98" s="124"/>
      <c r="AR98" s="124"/>
      <c r="AS98" s="124"/>
      <c r="AT98" s="124"/>
      <c r="AU98" s="124"/>
      <c r="AV98" s="124"/>
      <c r="AW98" s="124"/>
      <c r="AX98" s="124"/>
      <c r="AY98" s="124"/>
      <c r="AZ98" s="67"/>
    </row>
    <row r="99" spans="1:52" ht="13.5" x14ac:dyDescent="0.15">
      <c r="A99" s="66"/>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c r="AC99" s="94"/>
      <c r="AD99" s="94"/>
      <c r="AE99" s="94"/>
      <c r="AF99" s="94"/>
      <c r="AG99" s="94"/>
      <c r="AH99" s="94"/>
      <c r="AI99" s="95"/>
      <c r="AJ99" s="95"/>
      <c r="AK99" s="95"/>
      <c r="AL99" s="95"/>
      <c r="AM99" s="95"/>
      <c r="AN99" s="95"/>
      <c r="AO99" s="95"/>
      <c r="AP99" s="95"/>
      <c r="AQ99" s="95"/>
      <c r="AR99" s="95"/>
      <c r="AS99" s="95"/>
      <c r="AT99" s="95"/>
      <c r="AU99" s="95"/>
      <c r="AV99" s="95"/>
      <c r="AW99" s="95"/>
      <c r="AX99" s="95"/>
      <c r="AY99" s="95"/>
      <c r="AZ99" s="67"/>
    </row>
    <row r="100" spans="1:52" ht="13.5" customHeight="1" x14ac:dyDescent="0.15">
      <c r="A100" s="66"/>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s="117" t="s">
        <v>144</v>
      </c>
      <c r="AO100" s="117"/>
      <c r="AP100" s="117"/>
      <c r="AQ100" s="117"/>
      <c r="AR100" s="117"/>
      <c r="AS100" s="117"/>
      <c r="AT100" s="117"/>
      <c r="AU100" s="117"/>
      <c r="AV100" s="117"/>
      <c r="AW100" s="117"/>
      <c r="AX100" s="117"/>
      <c r="AY100" s="117"/>
      <c r="AZ100" s="67"/>
    </row>
    <row r="101" spans="1:52" x14ac:dyDescent="0.15">
      <c r="A101" s="66"/>
      <c r="AZ101" s="67"/>
    </row>
    <row r="102" spans="1:52" x14ac:dyDescent="0.15">
      <c r="A102" s="96"/>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c r="AX102" s="15"/>
      <c r="AY102" s="15"/>
      <c r="AZ102" s="97"/>
    </row>
  </sheetData>
  <sheetProtection algorithmName="SHA-512" hashValue="I+XpScs5UBWckDJXg9jpiZ8I9xJKjeIngA6E3x6uCY9BuZjPevc0YGjCfdK5+EEstTrTYeaKFlkX2PGOnSIAaQ==" saltValue="+2JvaSWM83MpChPkzF09gA==" spinCount="100000" sheet="1" objects="1" scenarios="1"/>
  <mergeCells count="172">
    <mergeCell ref="B55:G58"/>
    <mergeCell ref="H55:AV58"/>
    <mergeCell ref="AW55:AY55"/>
    <mergeCell ref="AW56:AY58"/>
    <mergeCell ref="AF41:AY41"/>
    <mergeCell ref="AF47:AY47"/>
    <mergeCell ref="J41:K41"/>
    <mergeCell ref="J43:K43"/>
    <mergeCell ref="U28:Z28"/>
    <mergeCell ref="AF38:AY38"/>
    <mergeCell ref="AF39:AY39"/>
    <mergeCell ref="AF40:AY40"/>
    <mergeCell ref="AF42:AY42"/>
    <mergeCell ref="AF37:AY37"/>
    <mergeCell ref="J38:K38"/>
    <mergeCell ref="AD38:AE38"/>
    <mergeCell ref="AD40:AE40"/>
    <mergeCell ref="J42:K42"/>
    <mergeCell ref="B48:AY50"/>
    <mergeCell ref="B47:K47"/>
    <mergeCell ref="L47:AE47"/>
    <mergeCell ref="AF43:AY43"/>
    <mergeCell ref="B37:I44"/>
    <mergeCell ref="AA28:AF28"/>
    <mergeCell ref="B75:AY78"/>
    <mergeCell ref="B74:AY74"/>
    <mergeCell ref="B87:AY90"/>
    <mergeCell ref="B81:AY84"/>
    <mergeCell ref="B46:AY46"/>
    <mergeCell ref="B69:AY72"/>
    <mergeCell ref="D59:G62"/>
    <mergeCell ref="H59:AV62"/>
    <mergeCell ref="AW59:AY59"/>
    <mergeCell ref="AW60:AY62"/>
    <mergeCell ref="B59:C62"/>
    <mergeCell ref="B86:AY86"/>
    <mergeCell ref="B52:AY52"/>
    <mergeCell ref="B63:C66"/>
    <mergeCell ref="D63:G66"/>
    <mergeCell ref="H63:K63"/>
    <mergeCell ref="L63:O63"/>
    <mergeCell ref="P63:AV63"/>
    <mergeCell ref="AW63:AY63"/>
    <mergeCell ref="H64:K66"/>
    <mergeCell ref="L64:O66"/>
    <mergeCell ref="P64:AV66"/>
    <mergeCell ref="AW64:AY66"/>
    <mergeCell ref="B53:AY54"/>
    <mergeCell ref="U27:Z27"/>
    <mergeCell ref="O28:T28"/>
    <mergeCell ref="O22:T22"/>
    <mergeCell ref="AM21:AR21"/>
    <mergeCell ref="AM22:AR22"/>
    <mergeCell ref="AG25:AL25"/>
    <mergeCell ref="AG26:AL26"/>
    <mergeCell ref="AG27:AL27"/>
    <mergeCell ref="AG28:AL28"/>
    <mergeCell ref="AM27:AR27"/>
    <mergeCell ref="AM28:AR28"/>
    <mergeCell ref="AM23:AR23"/>
    <mergeCell ref="AM25:AR25"/>
    <mergeCell ref="AM26:AR26"/>
    <mergeCell ref="AG21:AL21"/>
    <mergeCell ref="AG22:AL22"/>
    <mergeCell ref="AG23:AL23"/>
    <mergeCell ref="AG24:AL24"/>
    <mergeCell ref="AB21:AF21"/>
    <mergeCell ref="U22:Z22"/>
    <mergeCell ref="AB25:AF25"/>
    <mergeCell ref="AB27:AF27"/>
    <mergeCell ref="AB23:AF23"/>
    <mergeCell ref="O26:T26"/>
    <mergeCell ref="B8:AY8"/>
    <mergeCell ref="B9:J9"/>
    <mergeCell ref="K9:AY9"/>
    <mergeCell ref="K10:AY10"/>
    <mergeCell ref="B10:J10"/>
    <mergeCell ref="B11:J11"/>
    <mergeCell ref="K11:AY11"/>
    <mergeCell ref="O27:T27"/>
    <mergeCell ref="AM24:AR24"/>
    <mergeCell ref="AB26:AF26"/>
    <mergeCell ref="T17:U17"/>
    <mergeCell ref="W17:X17"/>
    <mergeCell ref="J18:N18"/>
    <mergeCell ref="J19:N19"/>
    <mergeCell ref="J20:N20"/>
    <mergeCell ref="J21:N21"/>
    <mergeCell ref="U18:Z18"/>
    <mergeCell ref="U19:Z19"/>
    <mergeCell ref="U20:Z20"/>
    <mergeCell ref="U21:Z21"/>
    <mergeCell ref="B14:J14"/>
    <mergeCell ref="K14:AY14"/>
    <mergeCell ref="B12:J12"/>
    <mergeCell ref="O18:T18"/>
    <mergeCell ref="AN2:AY2"/>
    <mergeCell ref="B3:AY4"/>
    <mergeCell ref="AB6:AD6"/>
    <mergeCell ref="AJ6:AK6"/>
    <mergeCell ref="AM6:AN6"/>
    <mergeCell ref="AP6:AR6"/>
    <mergeCell ref="AS6:AY6"/>
    <mergeCell ref="G2:J2"/>
    <mergeCell ref="AE6:AH6"/>
    <mergeCell ref="B2:F2"/>
    <mergeCell ref="L2:O2"/>
    <mergeCell ref="P2:T2"/>
    <mergeCell ref="U2:AH2"/>
    <mergeCell ref="AI2:AM2"/>
    <mergeCell ref="B80:AY80"/>
    <mergeCell ref="O19:T19"/>
    <mergeCell ref="AM18:AR18"/>
    <mergeCell ref="AM19:AR19"/>
    <mergeCell ref="AM20:AR20"/>
    <mergeCell ref="AG18:AL18"/>
    <mergeCell ref="L44:P44"/>
    <mergeCell ref="Q44:AY44"/>
    <mergeCell ref="AD43:AE43"/>
    <mergeCell ref="L43:AC43"/>
    <mergeCell ref="AD41:AE41"/>
    <mergeCell ref="U24:Z24"/>
    <mergeCell ref="U25:Z25"/>
    <mergeCell ref="U26:Z26"/>
    <mergeCell ref="B31:AY34"/>
    <mergeCell ref="B30:AY30"/>
    <mergeCell ref="O20:T20"/>
    <mergeCell ref="O21:T21"/>
    <mergeCell ref="AB22:AF22"/>
    <mergeCell ref="O23:T23"/>
    <mergeCell ref="L40:AC40"/>
    <mergeCell ref="L42:AC42"/>
    <mergeCell ref="L41:AC41"/>
    <mergeCell ref="AG19:AL19"/>
    <mergeCell ref="O24:T24"/>
    <mergeCell ref="K12:AY12"/>
    <mergeCell ref="B13:J13"/>
    <mergeCell ref="K13:AG13"/>
    <mergeCell ref="AJ13:AY13"/>
    <mergeCell ref="AH13:AI13"/>
    <mergeCell ref="O17:R17"/>
    <mergeCell ref="I17:N17"/>
    <mergeCell ref="AG20:AL20"/>
    <mergeCell ref="AB18:AF18"/>
    <mergeCell ref="AB19:AF19"/>
    <mergeCell ref="AB20:AF20"/>
    <mergeCell ref="AB24:AF24"/>
    <mergeCell ref="U23:Z23"/>
    <mergeCell ref="O25:T25"/>
    <mergeCell ref="B36:AY36"/>
    <mergeCell ref="B93:AY96"/>
    <mergeCell ref="L37:AC37"/>
    <mergeCell ref="L38:AC38"/>
    <mergeCell ref="L39:AC39"/>
    <mergeCell ref="AN100:AY100"/>
    <mergeCell ref="J22:N22"/>
    <mergeCell ref="J23:N23"/>
    <mergeCell ref="J24:N24"/>
    <mergeCell ref="J25:N25"/>
    <mergeCell ref="J26:N26"/>
    <mergeCell ref="J27:N27"/>
    <mergeCell ref="J28:N28"/>
    <mergeCell ref="J44:K44"/>
    <mergeCell ref="AD39:AE39"/>
    <mergeCell ref="AD42:AE42"/>
    <mergeCell ref="J39:K39"/>
    <mergeCell ref="AD37:AE37"/>
    <mergeCell ref="J37:K37"/>
    <mergeCell ref="J40:K40"/>
    <mergeCell ref="B98:AY98"/>
    <mergeCell ref="B92:AY92"/>
    <mergeCell ref="B68:AY68"/>
  </mergeCells>
  <phoneticPr fontId="9"/>
  <dataValidations count="5">
    <dataValidation type="list" allowBlank="1" showInputMessage="1" showErrorMessage="1" sqref="AW56:AY58 AW60:AY62 AW64:AY66" xr:uid="{00000000-0002-0000-0000-000000000000}">
      <formula1>"5,4,3,2,1"</formula1>
    </dataValidation>
    <dataValidation type="whole" allowBlank="1" showInputMessage="1" showErrorMessage="1" error="※　0～30(31)までの数字を入力してください。" sqref="O19:T28 AG19:AL27" xr:uid="{00000000-0002-0000-0000-000002000000}">
      <formula1>0</formula1>
      <formula2>31</formula2>
    </dataValidation>
    <dataValidation type="list" allowBlank="1" showInputMessage="1" showErrorMessage="1" sqref="L47:AE47" xr:uid="{AC78735D-C22E-4B02-A98C-19591CB299F2}">
      <formula1>"施設利用者本人の衛生状態が向上した。,施設利用者本人の身体的負担が軽減された。,施設利用者本人の精神的負担が軽減された。,施設利用者家族の身体的負担が軽減された。,施設利用者家族の精神的負担が軽減された。,施設職員の身体的負担が軽減された。,施設職員の精神的負担が軽減された。,サービスの質が向上した。,より効率的な運用が可能になった。,より安価なサービスの提供が可能になった。,稼働日数が増加した。,運用コストが下がった。"</formula1>
    </dataValidation>
    <dataValidation type="whole" allowBlank="1" showInputMessage="1" showErrorMessage="1" error="1～12の数字を入力してください" sqref="T17:U17" xr:uid="{863DDA3B-1B92-495E-A00B-BCC4BFC9B5DF}">
      <formula1>1</formula1>
      <formula2>12</formula2>
    </dataValidation>
    <dataValidation type="whole" allowBlank="1" showInputMessage="1" showErrorMessage="1" error="1～30もしくは31までの数字を入力してください" sqref="W17:X17" xr:uid="{F13BC56C-7F53-4278-B5B8-B910889819D6}">
      <formula1>1</formula1>
      <formula2>31</formula2>
    </dataValidation>
  </dataValidations>
  <printOptions horizontalCentered="1"/>
  <pageMargins left="0.39370078740157499" right="0.196850393700787" top="0.32" bottom="0.15748031496063" header="0.15748031496063" footer="0.15748031496063"/>
  <pageSetup paperSize="9" scale="74" orientation="portrait" horizontalDpi="300" verticalDpi="300" r:id="rId1"/>
  <rowBreaks count="2" manualBreakCount="2">
    <brk id="45" min="1" max="50" man="1"/>
    <brk id="79"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48133" r:id="rId4" name="Group Box 5">
              <controlPr defaultSize="0" autoFill="0" autoPict="0">
                <anchor moveWithCells="1">
                  <from>
                    <xdr:col>9</xdr:col>
                    <xdr:colOff>66675</xdr:colOff>
                    <xdr:row>8</xdr:row>
                    <xdr:rowOff>314325</xdr:rowOff>
                  </from>
                  <to>
                    <xdr:col>50</xdr:col>
                    <xdr:colOff>38100</xdr:colOff>
                    <xdr:row>10</xdr:row>
                    <xdr:rowOff>295275</xdr:rowOff>
                  </to>
                </anchor>
              </controlPr>
            </control>
          </mc:Choice>
        </mc:AlternateContent>
        <mc:AlternateContent xmlns:mc="http://schemas.openxmlformats.org/markup-compatibility/2006">
          <mc:Choice Requires="x14">
            <control shapeId="48134" r:id="rId5" name="Check Box 6">
              <controlPr defaultSize="0" autoFill="0" autoLine="0" autoPict="0">
                <anchor moveWithCells="1">
                  <from>
                    <xdr:col>9</xdr:col>
                    <xdr:colOff>85725</xdr:colOff>
                    <xdr:row>37</xdr:row>
                    <xdr:rowOff>28575</xdr:rowOff>
                  </from>
                  <to>
                    <xdr:col>11</xdr:col>
                    <xdr:colOff>9525</xdr:colOff>
                    <xdr:row>38</xdr:row>
                    <xdr:rowOff>9525</xdr:rowOff>
                  </to>
                </anchor>
              </controlPr>
            </control>
          </mc:Choice>
        </mc:AlternateContent>
        <mc:AlternateContent xmlns:mc="http://schemas.openxmlformats.org/markup-compatibility/2006">
          <mc:Choice Requires="x14">
            <control shapeId="48135" r:id="rId6" name="Check Box 7">
              <controlPr defaultSize="0" autoFill="0" autoLine="0" autoPict="0">
                <anchor moveWithCells="1">
                  <from>
                    <xdr:col>9</xdr:col>
                    <xdr:colOff>85725</xdr:colOff>
                    <xdr:row>38</xdr:row>
                    <xdr:rowOff>28575</xdr:rowOff>
                  </from>
                  <to>
                    <xdr:col>11</xdr:col>
                    <xdr:colOff>9525</xdr:colOff>
                    <xdr:row>38</xdr:row>
                    <xdr:rowOff>333375</xdr:rowOff>
                  </to>
                </anchor>
              </controlPr>
            </control>
          </mc:Choice>
        </mc:AlternateContent>
        <mc:AlternateContent xmlns:mc="http://schemas.openxmlformats.org/markup-compatibility/2006">
          <mc:Choice Requires="x14">
            <control shapeId="48136" r:id="rId7" name="Check Box 8">
              <controlPr defaultSize="0" autoFill="0" autoLine="0" autoPict="0">
                <anchor moveWithCells="1">
                  <from>
                    <xdr:col>9</xdr:col>
                    <xdr:colOff>85725</xdr:colOff>
                    <xdr:row>39</xdr:row>
                    <xdr:rowOff>28575</xdr:rowOff>
                  </from>
                  <to>
                    <xdr:col>11</xdr:col>
                    <xdr:colOff>9525</xdr:colOff>
                    <xdr:row>39</xdr:row>
                    <xdr:rowOff>333375</xdr:rowOff>
                  </to>
                </anchor>
              </controlPr>
            </control>
          </mc:Choice>
        </mc:AlternateContent>
        <mc:AlternateContent xmlns:mc="http://schemas.openxmlformats.org/markup-compatibility/2006">
          <mc:Choice Requires="x14">
            <control shapeId="48137" r:id="rId8" name="Check Box 9">
              <controlPr defaultSize="0" autoFill="0" autoLine="0" autoPict="0">
                <anchor moveWithCells="1">
                  <from>
                    <xdr:col>9</xdr:col>
                    <xdr:colOff>85725</xdr:colOff>
                    <xdr:row>40</xdr:row>
                    <xdr:rowOff>333375</xdr:rowOff>
                  </from>
                  <to>
                    <xdr:col>11</xdr:col>
                    <xdr:colOff>9525</xdr:colOff>
                    <xdr:row>41</xdr:row>
                    <xdr:rowOff>304800</xdr:rowOff>
                  </to>
                </anchor>
              </controlPr>
            </control>
          </mc:Choice>
        </mc:AlternateContent>
        <mc:AlternateContent xmlns:mc="http://schemas.openxmlformats.org/markup-compatibility/2006">
          <mc:Choice Requires="x14">
            <control shapeId="48138" r:id="rId9" name="Check Box 10">
              <controlPr defaultSize="0" autoFill="0" autoLine="0" autoPict="0">
                <anchor moveWithCells="1">
                  <from>
                    <xdr:col>9</xdr:col>
                    <xdr:colOff>85725</xdr:colOff>
                    <xdr:row>42</xdr:row>
                    <xdr:rowOff>333375</xdr:rowOff>
                  </from>
                  <to>
                    <xdr:col>11</xdr:col>
                    <xdr:colOff>9525</xdr:colOff>
                    <xdr:row>43</xdr:row>
                    <xdr:rowOff>295275</xdr:rowOff>
                  </to>
                </anchor>
              </controlPr>
            </control>
          </mc:Choice>
        </mc:AlternateContent>
        <mc:AlternateContent xmlns:mc="http://schemas.openxmlformats.org/markup-compatibility/2006">
          <mc:Choice Requires="x14">
            <control shapeId="48139" r:id="rId10" name="Check Box 11">
              <controlPr defaultSize="0" autoFill="0" autoLine="0" autoPict="0">
                <anchor moveWithCells="1">
                  <from>
                    <xdr:col>29</xdr:col>
                    <xdr:colOff>104775</xdr:colOff>
                    <xdr:row>37</xdr:row>
                    <xdr:rowOff>0</xdr:rowOff>
                  </from>
                  <to>
                    <xdr:col>31</xdr:col>
                    <xdr:colOff>38100</xdr:colOff>
                    <xdr:row>38</xdr:row>
                    <xdr:rowOff>38100</xdr:rowOff>
                  </to>
                </anchor>
              </controlPr>
            </control>
          </mc:Choice>
        </mc:AlternateContent>
        <mc:AlternateContent xmlns:mc="http://schemas.openxmlformats.org/markup-compatibility/2006">
          <mc:Choice Requires="x14">
            <control shapeId="48140" r:id="rId11" name="Check Box 12">
              <controlPr defaultSize="0" autoFill="0" autoLine="0" autoPict="0">
                <anchor moveWithCells="1">
                  <from>
                    <xdr:col>29</xdr:col>
                    <xdr:colOff>104775</xdr:colOff>
                    <xdr:row>37</xdr:row>
                    <xdr:rowOff>333375</xdr:rowOff>
                  </from>
                  <to>
                    <xdr:col>31</xdr:col>
                    <xdr:colOff>38100</xdr:colOff>
                    <xdr:row>39</xdr:row>
                    <xdr:rowOff>28575</xdr:rowOff>
                  </to>
                </anchor>
              </controlPr>
            </control>
          </mc:Choice>
        </mc:AlternateContent>
        <mc:AlternateContent xmlns:mc="http://schemas.openxmlformats.org/markup-compatibility/2006">
          <mc:Choice Requires="x14">
            <control shapeId="48141" r:id="rId12" name="Check Box 13">
              <controlPr defaultSize="0" autoFill="0" autoLine="0" autoPict="0">
                <anchor moveWithCells="1">
                  <from>
                    <xdr:col>29</xdr:col>
                    <xdr:colOff>104775</xdr:colOff>
                    <xdr:row>38</xdr:row>
                    <xdr:rowOff>333375</xdr:rowOff>
                  </from>
                  <to>
                    <xdr:col>31</xdr:col>
                    <xdr:colOff>38100</xdr:colOff>
                    <xdr:row>40</xdr:row>
                    <xdr:rowOff>28575</xdr:rowOff>
                  </to>
                </anchor>
              </controlPr>
            </control>
          </mc:Choice>
        </mc:AlternateContent>
        <mc:AlternateContent xmlns:mc="http://schemas.openxmlformats.org/markup-compatibility/2006">
          <mc:Choice Requires="x14">
            <control shapeId="48142" r:id="rId13" name="Check Box 14">
              <controlPr defaultSize="0" autoFill="0" autoLine="0" autoPict="0">
                <anchor moveWithCells="1">
                  <from>
                    <xdr:col>29</xdr:col>
                    <xdr:colOff>104775</xdr:colOff>
                    <xdr:row>40</xdr:row>
                    <xdr:rowOff>304800</xdr:rowOff>
                  </from>
                  <to>
                    <xdr:col>31</xdr:col>
                    <xdr:colOff>38100</xdr:colOff>
                    <xdr:row>41</xdr:row>
                    <xdr:rowOff>333375</xdr:rowOff>
                  </to>
                </anchor>
              </controlPr>
            </control>
          </mc:Choice>
        </mc:AlternateContent>
        <mc:AlternateContent xmlns:mc="http://schemas.openxmlformats.org/markup-compatibility/2006">
          <mc:Choice Requires="x14">
            <control shapeId="48147" r:id="rId14" name="Check Box 19">
              <controlPr defaultSize="0" autoFill="0" autoLine="0" autoPict="0">
                <anchor moveWithCells="1">
                  <from>
                    <xdr:col>9</xdr:col>
                    <xdr:colOff>85725</xdr:colOff>
                    <xdr:row>39</xdr:row>
                    <xdr:rowOff>333375</xdr:rowOff>
                  </from>
                  <to>
                    <xdr:col>11</xdr:col>
                    <xdr:colOff>9525</xdr:colOff>
                    <xdr:row>40</xdr:row>
                    <xdr:rowOff>304800</xdr:rowOff>
                  </to>
                </anchor>
              </controlPr>
            </control>
          </mc:Choice>
        </mc:AlternateContent>
        <mc:AlternateContent xmlns:mc="http://schemas.openxmlformats.org/markup-compatibility/2006">
          <mc:Choice Requires="x14">
            <control shapeId="48148" r:id="rId15" name="Check Box 20">
              <controlPr defaultSize="0" autoFill="0" autoLine="0" autoPict="0">
                <anchor moveWithCells="1">
                  <from>
                    <xdr:col>29</xdr:col>
                    <xdr:colOff>104775</xdr:colOff>
                    <xdr:row>39</xdr:row>
                    <xdr:rowOff>304800</xdr:rowOff>
                  </from>
                  <to>
                    <xdr:col>31</xdr:col>
                    <xdr:colOff>38100</xdr:colOff>
                    <xdr:row>40</xdr:row>
                    <xdr:rowOff>333375</xdr:rowOff>
                  </to>
                </anchor>
              </controlPr>
            </control>
          </mc:Choice>
        </mc:AlternateContent>
        <mc:AlternateContent xmlns:mc="http://schemas.openxmlformats.org/markup-compatibility/2006">
          <mc:Choice Requires="x14">
            <control shapeId="48149" r:id="rId16" name="Check Box 21">
              <controlPr defaultSize="0" autoFill="0" autoLine="0" autoPict="0">
                <anchor moveWithCells="1">
                  <from>
                    <xdr:col>9</xdr:col>
                    <xdr:colOff>85725</xdr:colOff>
                    <xdr:row>41</xdr:row>
                    <xdr:rowOff>333375</xdr:rowOff>
                  </from>
                  <to>
                    <xdr:col>11</xdr:col>
                    <xdr:colOff>9525</xdr:colOff>
                    <xdr:row>42</xdr:row>
                    <xdr:rowOff>304800</xdr:rowOff>
                  </to>
                </anchor>
              </controlPr>
            </control>
          </mc:Choice>
        </mc:AlternateContent>
        <mc:AlternateContent xmlns:mc="http://schemas.openxmlformats.org/markup-compatibility/2006">
          <mc:Choice Requires="x14">
            <control shapeId="48150" r:id="rId17" name="Check Box 22">
              <controlPr defaultSize="0" autoFill="0" autoLine="0" autoPict="0">
                <anchor moveWithCells="1">
                  <from>
                    <xdr:col>29</xdr:col>
                    <xdr:colOff>104775</xdr:colOff>
                    <xdr:row>41</xdr:row>
                    <xdr:rowOff>295275</xdr:rowOff>
                  </from>
                  <to>
                    <xdr:col>31</xdr:col>
                    <xdr:colOff>38100</xdr:colOff>
                    <xdr:row>42</xdr:row>
                    <xdr:rowOff>333375</xdr:rowOff>
                  </to>
                </anchor>
              </controlPr>
            </control>
          </mc:Choice>
        </mc:AlternateContent>
        <mc:AlternateContent xmlns:mc="http://schemas.openxmlformats.org/markup-compatibility/2006">
          <mc:Choice Requires="x14">
            <control shapeId="48170" r:id="rId18" name="Option Button 42">
              <controlPr defaultSize="0" autoFill="0" autoLine="0" autoPict="0">
                <anchor moveWithCells="1">
                  <from>
                    <xdr:col>11</xdr:col>
                    <xdr:colOff>114300</xdr:colOff>
                    <xdr:row>9</xdr:row>
                    <xdr:rowOff>28575</xdr:rowOff>
                  </from>
                  <to>
                    <xdr:col>19</xdr:col>
                    <xdr:colOff>85725</xdr:colOff>
                    <xdr:row>9</xdr:row>
                    <xdr:rowOff>304800</xdr:rowOff>
                  </to>
                </anchor>
              </controlPr>
            </control>
          </mc:Choice>
        </mc:AlternateContent>
        <mc:AlternateContent xmlns:mc="http://schemas.openxmlformats.org/markup-compatibility/2006">
          <mc:Choice Requires="x14">
            <control shapeId="48171" r:id="rId19" name="Option Button 43">
              <controlPr defaultSize="0" autoFill="0" autoLine="0" autoPict="0">
                <anchor moveWithCells="1">
                  <from>
                    <xdr:col>21</xdr:col>
                    <xdr:colOff>142875</xdr:colOff>
                    <xdr:row>9</xdr:row>
                    <xdr:rowOff>28575</xdr:rowOff>
                  </from>
                  <to>
                    <xdr:col>29</xdr:col>
                    <xdr:colOff>66675</xdr:colOff>
                    <xdr:row>9</xdr:row>
                    <xdr:rowOff>295275</xdr:rowOff>
                  </to>
                </anchor>
              </controlPr>
            </control>
          </mc:Choice>
        </mc:AlternateContent>
        <mc:AlternateContent xmlns:mc="http://schemas.openxmlformats.org/markup-compatibility/2006">
          <mc:Choice Requires="x14">
            <control shapeId="48172" r:id="rId20" name="Option Button 44">
              <controlPr defaultSize="0" autoFill="0" autoLine="0" autoPict="0">
                <anchor moveWithCells="1">
                  <from>
                    <xdr:col>32</xdr:col>
                    <xdr:colOff>66675</xdr:colOff>
                    <xdr:row>9</xdr:row>
                    <xdr:rowOff>28575</xdr:rowOff>
                  </from>
                  <to>
                    <xdr:col>44</xdr:col>
                    <xdr:colOff>152400</xdr:colOff>
                    <xdr:row>9</xdr:row>
                    <xdr:rowOff>304800</xdr:rowOff>
                  </to>
                </anchor>
              </controlPr>
            </control>
          </mc:Choice>
        </mc:AlternateContent>
        <mc:AlternateContent xmlns:mc="http://schemas.openxmlformats.org/markup-compatibility/2006">
          <mc:Choice Requires="x14">
            <control shapeId="48173" r:id="rId21" name="Option Button 45">
              <controlPr defaultSize="0" autoFill="0" autoLine="0" autoPict="0">
                <anchor moveWithCells="1">
                  <from>
                    <xdr:col>11</xdr:col>
                    <xdr:colOff>123825</xdr:colOff>
                    <xdr:row>12</xdr:row>
                    <xdr:rowOff>28575</xdr:rowOff>
                  </from>
                  <to>
                    <xdr:col>17</xdr:col>
                    <xdr:colOff>85725</xdr:colOff>
                    <xdr:row>12</xdr:row>
                    <xdr:rowOff>304800</xdr:rowOff>
                  </to>
                </anchor>
              </controlPr>
            </control>
          </mc:Choice>
        </mc:AlternateContent>
        <mc:AlternateContent xmlns:mc="http://schemas.openxmlformats.org/markup-compatibility/2006">
          <mc:Choice Requires="x14">
            <control shapeId="48174" r:id="rId22" name="Option Button 46">
              <controlPr defaultSize="0" autoFill="0" autoLine="0" autoPict="0">
                <anchor moveWithCells="1">
                  <from>
                    <xdr:col>18</xdr:col>
                    <xdr:colOff>190500</xdr:colOff>
                    <xdr:row>12</xdr:row>
                    <xdr:rowOff>28575</xdr:rowOff>
                  </from>
                  <to>
                    <xdr:col>24</xdr:col>
                    <xdr:colOff>123825</xdr:colOff>
                    <xdr:row>12</xdr:row>
                    <xdr:rowOff>295275</xdr:rowOff>
                  </to>
                </anchor>
              </controlPr>
            </control>
          </mc:Choice>
        </mc:AlternateContent>
        <mc:AlternateContent xmlns:mc="http://schemas.openxmlformats.org/markup-compatibility/2006">
          <mc:Choice Requires="x14">
            <control shapeId="48175" r:id="rId23" name="Option Button 47">
              <controlPr defaultSize="0" autoFill="0" autoLine="0" autoPict="0">
                <anchor moveWithCells="1">
                  <from>
                    <xdr:col>26</xdr:col>
                    <xdr:colOff>28575</xdr:colOff>
                    <xdr:row>12</xdr:row>
                    <xdr:rowOff>28575</xdr:rowOff>
                  </from>
                  <to>
                    <xdr:col>30</xdr:col>
                    <xdr:colOff>152400</xdr:colOff>
                    <xdr:row>12</xdr:row>
                    <xdr:rowOff>304800</xdr:rowOff>
                  </to>
                </anchor>
              </controlPr>
            </control>
          </mc:Choice>
        </mc:AlternateContent>
        <mc:AlternateContent xmlns:mc="http://schemas.openxmlformats.org/markup-compatibility/2006">
          <mc:Choice Requires="x14">
            <control shapeId="48190" r:id="rId24" name="Option Button 46">
              <controlPr defaultSize="0" autoFill="0" autoLine="0" autoPict="0">
                <anchor moveWithCells="1">
                  <from>
                    <xdr:col>18</xdr:col>
                    <xdr:colOff>190500</xdr:colOff>
                    <xdr:row>12</xdr:row>
                    <xdr:rowOff>28575</xdr:rowOff>
                  </from>
                  <to>
                    <xdr:col>24</xdr:col>
                    <xdr:colOff>142875</xdr:colOff>
                    <xdr:row>12</xdr:row>
                    <xdr:rowOff>295275</xdr:rowOff>
                  </to>
                </anchor>
              </controlPr>
            </control>
          </mc:Choice>
        </mc:AlternateContent>
        <mc:AlternateContent xmlns:mc="http://schemas.openxmlformats.org/markup-compatibility/2006">
          <mc:Choice Requires="x14">
            <control shapeId="48191" r:id="rId25" name="Option Button 47">
              <controlPr defaultSize="0" autoFill="0" autoLine="0" autoPict="0">
                <anchor moveWithCells="1">
                  <from>
                    <xdr:col>26</xdr:col>
                    <xdr:colOff>28575</xdr:colOff>
                    <xdr:row>12</xdr:row>
                    <xdr:rowOff>28575</xdr:rowOff>
                  </from>
                  <to>
                    <xdr:col>30</xdr:col>
                    <xdr:colOff>171450</xdr:colOff>
                    <xdr:row>12</xdr:row>
                    <xdr:rowOff>304800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3:K88"/>
  <sheetViews>
    <sheetView workbookViewId="0">
      <selection activeCell="D34" sqref="D34"/>
    </sheetView>
  </sheetViews>
  <sheetFormatPr defaultRowHeight="15.75" x14ac:dyDescent="0.15"/>
  <cols>
    <col min="1" max="1" width="4.875" style="8" customWidth="1"/>
    <col min="2" max="2" width="29" style="9" customWidth="1"/>
    <col min="3" max="3" width="33.375" style="24" customWidth="1"/>
    <col min="4" max="4" width="7.125" customWidth="1"/>
    <col min="5" max="11" width="8.625" style="1" customWidth="1"/>
  </cols>
  <sheetData>
    <row r="3" spans="1:11" x14ac:dyDescent="0.15">
      <c r="B3" s="9" t="s">
        <v>39</v>
      </c>
      <c r="C3" s="24" t="str">
        <f>CONCATENATE(E3,F3)</f>
        <v>2018P-0</v>
      </c>
      <c r="E3" s="1" t="s">
        <v>136</v>
      </c>
      <c r="F3" s="11">
        <f>'福祉機器（介護・リハビリ機器）'!L2</f>
        <v>0</v>
      </c>
    </row>
    <row r="4" spans="1:11" x14ac:dyDescent="0.15">
      <c r="B4" s="9" t="s">
        <v>40</v>
      </c>
      <c r="C4" s="24">
        <f>'福祉機器（介護・リハビリ機器）'!U2</f>
        <v>0</v>
      </c>
    </row>
    <row r="5" spans="1:11" x14ac:dyDescent="0.15">
      <c r="B5" s="9" t="s">
        <v>15</v>
      </c>
      <c r="C5" s="24">
        <f>'福祉機器（介護・リハビリ機器）'!AN2</f>
        <v>0</v>
      </c>
    </row>
    <row r="6" spans="1:11" x14ac:dyDescent="0.15">
      <c r="B6" s="9" t="s">
        <v>41</v>
      </c>
      <c r="C6" s="24" t="str">
        <f>CONCATENATE(E6,F6,G6,H6,I6,J6,K6)</f>
        <v>0年0月0日</v>
      </c>
      <c r="F6" s="1">
        <f>'福祉機器（介護・リハビリ機器）'!AG6</f>
        <v>0</v>
      </c>
      <c r="G6" s="1" t="s">
        <v>64</v>
      </c>
      <c r="H6" s="1">
        <f>'福祉機器（介護・リハビリ機器）'!AJ6</f>
        <v>0</v>
      </c>
      <c r="I6" s="1" t="s">
        <v>65</v>
      </c>
      <c r="J6" s="1">
        <f>'福祉機器（介護・リハビリ機器）'!AM6</f>
        <v>0</v>
      </c>
      <c r="K6" s="1" t="s">
        <v>66</v>
      </c>
    </row>
    <row r="7" spans="1:11" x14ac:dyDescent="0.15">
      <c r="A7" s="12"/>
      <c r="B7" s="13" t="s">
        <v>42</v>
      </c>
      <c r="C7" s="25">
        <f>'福祉機器（介護・リハビリ機器）'!AS6</f>
        <v>0</v>
      </c>
      <c r="D7" s="14"/>
      <c r="E7" s="15"/>
      <c r="F7" s="15"/>
      <c r="G7" s="15"/>
      <c r="H7" s="15"/>
      <c r="I7" s="15"/>
      <c r="J7" s="15"/>
      <c r="K7" s="15"/>
    </row>
    <row r="8" spans="1:11" x14ac:dyDescent="0.15">
      <c r="A8" s="8">
        <v>1</v>
      </c>
      <c r="B8" s="9" t="s">
        <v>55</v>
      </c>
      <c r="C8" s="24">
        <f>'福祉機器（介護・リハビリ機器）'!K9</f>
        <v>0</v>
      </c>
    </row>
    <row r="9" spans="1:11" x14ac:dyDescent="0.15">
      <c r="B9" s="9" t="s">
        <v>111</v>
      </c>
      <c r="C9" s="26">
        <v>0</v>
      </c>
      <c r="E9" s="30" t="s">
        <v>67</v>
      </c>
      <c r="F9" s="30" t="s">
        <v>89</v>
      </c>
      <c r="G9" s="30" t="s">
        <v>110</v>
      </c>
      <c r="H9" s="30"/>
    </row>
    <row r="10" spans="1:11" x14ac:dyDescent="0.15">
      <c r="B10" s="10" t="s">
        <v>101</v>
      </c>
      <c r="C10" s="24">
        <f>'福祉機器（介護・リハビリ機器）'!K11</f>
        <v>0</v>
      </c>
      <c r="E10" s="30"/>
      <c r="F10" s="30"/>
      <c r="G10" s="30"/>
      <c r="H10" s="30"/>
    </row>
    <row r="11" spans="1:11" x14ac:dyDescent="0.15">
      <c r="B11" s="9" t="s">
        <v>84</v>
      </c>
      <c r="C11" s="24">
        <f>'福祉機器（介護・リハビリ機器）'!K12</f>
        <v>0</v>
      </c>
      <c r="E11" s="30"/>
      <c r="F11" s="30"/>
      <c r="G11" s="30"/>
      <c r="H11" s="30"/>
    </row>
    <row r="12" spans="1:11" x14ac:dyDescent="0.15">
      <c r="B12" s="9" t="s">
        <v>85</v>
      </c>
      <c r="C12" s="26">
        <v>0</v>
      </c>
      <c r="E12" s="30" t="s">
        <v>87</v>
      </c>
      <c r="F12" s="30" t="s">
        <v>88</v>
      </c>
      <c r="G12" s="30" t="s">
        <v>86</v>
      </c>
      <c r="H12" s="30"/>
    </row>
    <row r="13" spans="1:11" x14ac:dyDescent="0.15">
      <c r="B13" s="9" t="s">
        <v>102</v>
      </c>
      <c r="C13" s="24">
        <f>'福祉機器（介護・リハビリ機器）'!AJ13</f>
        <v>0</v>
      </c>
      <c r="E13" s="30"/>
      <c r="F13" s="30"/>
      <c r="G13" s="30"/>
      <c r="H13" s="30"/>
    </row>
    <row r="14" spans="1:11" x14ac:dyDescent="0.15">
      <c r="B14" s="9" t="s">
        <v>56</v>
      </c>
      <c r="C14" s="24">
        <f>'福祉機器（介護・リハビリ機器）'!K14</f>
        <v>0</v>
      </c>
      <c r="D14" s="14"/>
      <c r="E14" s="31"/>
      <c r="F14" s="31"/>
      <c r="G14" s="31"/>
      <c r="H14" s="31"/>
      <c r="I14" s="15"/>
      <c r="J14" s="15"/>
      <c r="K14" s="15"/>
    </row>
    <row r="15" spans="1:11" x14ac:dyDescent="0.15">
      <c r="A15" s="23"/>
      <c r="B15" s="20" t="s">
        <v>57</v>
      </c>
      <c r="C15" s="28" t="str">
        <f>CONCATENATE(E15,F15,G15,H15,I15,J15,K15)</f>
        <v>0年0月0日</v>
      </c>
      <c r="D15" s="14"/>
      <c r="E15" s="15"/>
      <c r="F15" s="15">
        <f>'福祉機器（介護・リハビリ機器）'!Q17</f>
        <v>0</v>
      </c>
      <c r="G15" s="15" t="s">
        <v>64</v>
      </c>
      <c r="H15" s="15">
        <f>'福祉機器（介護・リハビリ機器）'!T17</f>
        <v>0</v>
      </c>
      <c r="I15" s="15" t="s">
        <v>65</v>
      </c>
      <c r="J15" s="15">
        <f>'福祉機器（介護・リハビリ機器）'!W17</f>
        <v>0</v>
      </c>
      <c r="K15" s="15" t="s">
        <v>66</v>
      </c>
    </row>
    <row r="16" spans="1:11" ht="13.5" x14ac:dyDescent="0.15">
      <c r="A16" s="315" t="s">
        <v>58</v>
      </c>
      <c r="B16" s="59" t="s">
        <v>137</v>
      </c>
      <c r="C16" s="27">
        <f>'福祉機器（介護・リハビリ機器）'!O19</f>
        <v>0</v>
      </c>
      <c r="D16" s="17"/>
      <c r="E16" s="18"/>
      <c r="F16" s="18"/>
      <c r="G16" s="18"/>
      <c r="H16" s="18"/>
      <c r="I16" s="18"/>
      <c r="J16" s="18"/>
      <c r="K16" s="18"/>
    </row>
    <row r="17" spans="1:3" ht="13.5" x14ac:dyDescent="0.15">
      <c r="A17" s="316"/>
      <c r="B17" s="60" t="s">
        <v>138</v>
      </c>
      <c r="C17" s="24">
        <f>'福祉機器（介護・リハビリ機器）'!O20</f>
        <v>0</v>
      </c>
    </row>
    <row r="18" spans="1:3" ht="13.5" x14ac:dyDescent="0.15">
      <c r="A18" s="316"/>
      <c r="B18" s="60" t="s">
        <v>139</v>
      </c>
      <c r="C18" s="24">
        <f>'福祉機器（介護・リハビリ機器）'!O21</f>
        <v>0</v>
      </c>
    </row>
    <row r="19" spans="1:3" ht="13.5" x14ac:dyDescent="0.15">
      <c r="A19" s="316"/>
      <c r="B19" s="60" t="s">
        <v>140</v>
      </c>
      <c r="C19" s="24">
        <f>'福祉機器（介護・リハビリ機器）'!O22</f>
        <v>0</v>
      </c>
    </row>
    <row r="20" spans="1:3" ht="13.5" x14ac:dyDescent="0.15">
      <c r="A20" s="316"/>
      <c r="B20" s="60" t="s">
        <v>141</v>
      </c>
      <c r="C20" s="24">
        <f>'福祉機器（介護・リハビリ機器）'!O23</f>
        <v>0</v>
      </c>
    </row>
    <row r="21" spans="1:3" ht="13.5" x14ac:dyDescent="0.15">
      <c r="A21" s="316"/>
      <c r="B21" s="60" t="s">
        <v>142</v>
      </c>
      <c r="C21" s="24">
        <f>'福祉機器（介護・リハビリ機器）'!O24</f>
        <v>0</v>
      </c>
    </row>
    <row r="22" spans="1:3" ht="13.5" x14ac:dyDescent="0.15">
      <c r="A22" s="316"/>
      <c r="B22" s="60" t="s">
        <v>143</v>
      </c>
      <c r="C22" s="24">
        <f>'福祉機器（介護・リハビリ機器）'!O25</f>
        <v>0</v>
      </c>
    </row>
    <row r="23" spans="1:3" ht="13.5" x14ac:dyDescent="0.15">
      <c r="A23" s="316"/>
      <c r="B23" s="10">
        <v>2019.1</v>
      </c>
      <c r="C23" s="24">
        <f>'福祉機器（介護・リハビリ機器）'!O26</f>
        <v>0</v>
      </c>
    </row>
    <row r="24" spans="1:3" ht="13.5" x14ac:dyDescent="0.15">
      <c r="A24" s="316"/>
      <c r="B24" s="10">
        <v>2019.1</v>
      </c>
      <c r="C24" s="24">
        <f>'福祉機器（介護・リハビリ機器）'!O27</f>
        <v>0</v>
      </c>
    </row>
    <row r="25" spans="1:3" ht="13.5" x14ac:dyDescent="0.15">
      <c r="A25" s="316"/>
      <c r="B25" s="10">
        <v>2019.1</v>
      </c>
      <c r="C25" s="24">
        <f>'福祉機器（介護・リハビリ機器）'!O28</f>
        <v>0</v>
      </c>
    </row>
    <row r="26" spans="1:3" ht="13.5" x14ac:dyDescent="0.15">
      <c r="A26" s="316"/>
      <c r="B26" s="10">
        <v>2019.1</v>
      </c>
      <c r="C26" s="24">
        <f>'福祉機器（介護・リハビリ機器）'!AG19</f>
        <v>0</v>
      </c>
    </row>
    <row r="27" spans="1:3" ht="13.5" x14ac:dyDescent="0.15">
      <c r="A27" s="316"/>
      <c r="B27" s="10">
        <v>2019.1</v>
      </c>
      <c r="C27" s="24">
        <f>'福祉機器（介護・リハビリ機器）'!AG20</f>
        <v>0</v>
      </c>
    </row>
    <row r="28" spans="1:3" ht="13.5" x14ac:dyDescent="0.15">
      <c r="A28" s="316"/>
      <c r="B28" s="10">
        <v>2019.1</v>
      </c>
      <c r="C28" s="24">
        <f>'福祉機器（介護・リハビリ機器）'!AG21</f>
        <v>0</v>
      </c>
    </row>
    <row r="29" spans="1:3" ht="13.5" x14ac:dyDescent="0.15">
      <c r="A29" s="316"/>
      <c r="B29" s="10">
        <v>2019.1</v>
      </c>
      <c r="C29" s="24">
        <f>'福祉機器（介護・リハビリ機器）'!AG22</f>
        <v>0</v>
      </c>
    </row>
    <row r="30" spans="1:3" ht="13.5" x14ac:dyDescent="0.15">
      <c r="A30" s="316"/>
      <c r="B30" s="10">
        <v>2019.1</v>
      </c>
      <c r="C30" s="24">
        <f>'福祉機器（介護・リハビリ機器）'!AG23</f>
        <v>0</v>
      </c>
    </row>
    <row r="31" spans="1:3" ht="13.5" x14ac:dyDescent="0.15">
      <c r="A31" s="316"/>
      <c r="B31" s="10">
        <v>2019.1</v>
      </c>
      <c r="C31" s="24">
        <f>'福祉機器（介護・リハビリ機器）'!AG24</f>
        <v>0</v>
      </c>
    </row>
    <row r="32" spans="1:3" ht="13.5" x14ac:dyDescent="0.15">
      <c r="A32" s="316"/>
      <c r="B32" s="58">
        <v>2019.1</v>
      </c>
      <c r="C32" s="24">
        <f>'福祉機器（介護・リハビリ機器）'!AG25</f>
        <v>0</v>
      </c>
    </row>
    <row r="33" spans="1:11" ht="13.5" x14ac:dyDescent="0.15">
      <c r="A33" s="316"/>
      <c r="B33" s="58">
        <v>2019.11</v>
      </c>
      <c r="C33" s="24">
        <f>'福祉機器（介護・リハビリ機器）'!AG26</f>
        <v>0</v>
      </c>
    </row>
    <row r="34" spans="1:11" ht="13.5" x14ac:dyDescent="0.15">
      <c r="A34" s="316"/>
      <c r="B34" s="58">
        <v>2019.12</v>
      </c>
      <c r="C34" s="24">
        <f>'福祉機器（介護・リハビリ機器）'!AG27</f>
        <v>0</v>
      </c>
    </row>
    <row r="35" spans="1:11" ht="13.5" x14ac:dyDescent="0.15">
      <c r="A35" s="317"/>
      <c r="B35" s="13" t="s">
        <v>45</v>
      </c>
      <c r="C35" s="25">
        <f>'福祉機器（介護・リハビリ機器）'!AG28</f>
        <v>0</v>
      </c>
      <c r="D35" s="14"/>
      <c r="E35" s="15"/>
      <c r="F35" s="15"/>
      <c r="G35" s="15"/>
      <c r="H35" s="15"/>
      <c r="I35" s="15"/>
      <c r="J35" s="15"/>
      <c r="K35" s="15"/>
    </row>
    <row r="36" spans="1:11" ht="13.5" x14ac:dyDescent="0.15">
      <c r="A36" s="315" t="s">
        <v>129</v>
      </c>
      <c r="B36" s="59" t="s">
        <v>137</v>
      </c>
      <c r="C36" s="27">
        <f>'福祉機器（介護・リハビリ機器）'!U19</f>
        <v>0</v>
      </c>
      <c r="D36" s="17"/>
      <c r="E36" s="18"/>
      <c r="F36" s="18"/>
      <c r="G36" s="18"/>
      <c r="H36" s="18"/>
      <c r="I36" s="18"/>
      <c r="J36" s="18"/>
      <c r="K36" s="18"/>
    </row>
    <row r="37" spans="1:11" ht="13.5" x14ac:dyDescent="0.15">
      <c r="A37" s="316"/>
      <c r="B37" s="60" t="s">
        <v>138</v>
      </c>
      <c r="C37" s="24">
        <f>'福祉機器（介護・リハビリ機器）'!U20</f>
        <v>0</v>
      </c>
    </row>
    <row r="38" spans="1:11" ht="13.5" x14ac:dyDescent="0.15">
      <c r="A38" s="316"/>
      <c r="B38" s="60" t="s">
        <v>139</v>
      </c>
      <c r="C38" s="24">
        <f>'福祉機器（介護・リハビリ機器）'!U21</f>
        <v>0</v>
      </c>
    </row>
    <row r="39" spans="1:11" ht="13.5" x14ac:dyDescent="0.15">
      <c r="A39" s="316"/>
      <c r="B39" s="60" t="s">
        <v>140</v>
      </c>
      <c r="C39" s="24">
        <f>'福祉機器（介護・リハビリ機器）'!U22</f>
        <v>0</v>
      </c>
    </row>
    <row r="40" spans="1:11" ht="13.5" x14ac:dyDescent="0.15">
      <c r="A40" s="316"/>
      <c r="B40" s="60" t="s">
        <v>141</v>
      </c>
      <c r="C40" s="24">
        <f>'福祉機器（介護・リハビリ機器）'!U23</f>
        <v>0</v>
      </c>
    </row>
    <row r="41" spans="1:11" ht="13.5" x14ac:dyDescent="0.15">
      <c r="A41" s="316"/>
      <c r="B41" s="60" t="s">
        <v>142</v>
      </c>
      <c r="C41" s="24">
        <f>'福祉機器（介護・リハビリ機器）'!U24</f>
        <v>0</v>
      </c>
    </row>
    <row r="42" spans="1:11" ht="13.5" x14ac:dyDescent="0.15">
      <c r="A42" s="316"/>
      <c r="B42" s="60" t="s">
        <v>143</v>
      </c>
      <c r="C42" s="24">
        <f>'福祉機器（介護・リハビリ機器）'!U25</f>
        <v>0</v>
      </c>
    </row>
    <row r="43" spans="1:11" ht="13.5" x14ac:dyDescent="0.15">
      <c r="A43" s="316"/>
      <c r="B43" s="10">
        <v>2019.1</v>
      </c>
      <c r="C43" s="24">
        <f>'福祉機器（介護・リハビリ機器）'!U26</f>
        <v>0</v>
      </c>
    </row>
    <row r="44" spans="1:11" ht="13.5" x14ac:dyDescent="0.15">
      <c r="A44" s="316"/>
      <c r="B44" s="10">
        <v>2019.1</v>
      </c>
      <c r="C44" s="24">
        <f>'福祉機器（介護・リハビリ機器）'!U27</f>
        <v>0</v>
      </c>
    </row>
    <row r="45" spans="1:11" ht="13.5" x14ac:dyDescent="0.15">
      <c r="A45" s="316"/>
      <c r="B45" s="10">
        <v>2019.1</v>
      </c>
      <c r="C45" s="24">
        <f>'福祉機器（介護・リハビリ機器）'!U28</f>
        <v>0</v>
      </c>
    </row>
    <row r="46" spans="1:11" ht="13.5" x14ac:dyDescent="0.15">
      <c r="A46" s="316"/>
      <c r="B46" s="10">
        <v>2019.1</v>
      </c>
      <c r="C46" s="24">
        <f>'福祉機器（介護・リハビリ機器）'!AM19</f>
        <v>0</v>
      </c>
    </row>
    <row r="47" spans="1:11" ht="13.5" x14ac:dyDescent="0.15">
      <c r="A47" s="316"/>
      <c r="B47" s="10">
        <v>2019.1</v>
      </c>
      <c r="C47" s="24">
        <f>'福祉機器（介護・リハビリ機器）'!AM20</f>
        <v>0</v>
      </c>
    </row>
    <row r="48" spans="1:11" ht="13.5" x14ac:dyDescent="0.15">
      <c r="A48" s="316"/>
      <c r="B48" s="10">
        <v>2019.1</v>
      </c>
      <c r="C48" s="24">
        <f>'福祉機器（介護・リハビリ機器）'!AM21</f>
        <v>0</v>
      </c>
    </row>
    <row r="49" spans="1:11" ht="13.5" x14ac:dyDescent="0.15">
      <c r="A49" s="316"/>
      <c r="B49" s="10">
        <v>2019.1</v>
      </c>
      <c r="C49" s="24">
        <f>'福祉機器（介護・リハビリ機器）'!AM22</f>
        <v>0</v>
      </c>
    </row>
    <row r="50" spans="1:11" ht="13.5" x14ac:dyDescent="0.15">
      <c r="A50" s="316"/>
      <c r="B50" s="10">
        <v>2019.1</v>
      </c>
      <c r="C50" s="24">
        <f>'福祉機器（介護・リハビリ機器）'!AM23</f>
        <v>0</v>
      </c>
    </row>
    <row r="51" spans="1:11" ht="13.5" x14ac:dyDescent="0.15">
      <c r="A51" s="316"/>
      <c r="B51" s="10">
        <v>2019.1</v>
      </c>
      <c r="C51" s="24">
        <f>'福祉機器（介護・リハビリ機器）'!AM24</f>
        <v>0</v>
      </c>
    </row>
    <row r="52" spans="1:11" ht="13.5" x14ac:dyDescent="0.15">
      <c r="A52" s="316"/>
      <c r="B52" s="58">
        <v>2019.1</v>
      </c>
      <c r="C52" s="24">
        <f>'福祉機器（介護・リハビリ機器）'!AM25</f>
        <v>0</v>
      </c>
    </row>
    <row r="53" spans="1:11" ht="13.5" x14ac:dyDescent="0.15">
      <c r="A53" s="316"/>
      <c r="B53" s="58">
        <v>2019.11</v>
      </c>
      <c r="C53" s="24">
        <f>'福祉機器（介護・リハビリ機器）'!AM26</f>
        <v>0</v>
      </c>
    </row>
    <row r="54" spans="1:11" ht="13.5" x14ac:dyDescent="0.15">
      <c r="A54" s="316"/>
      <c r="B54" s="58">
        <v>2019.12</v>
      </c>
      <c r="C54" s="24">
        <f>'福祉機器（介護・リハビリ機器）'!AM27</f>
        <v>0</v>
      </c>
    </row>
    <row r="55" spans="1:11" ht="13.5" x14ac:dyDescent="0.15">
      <c r="A55" s="317"/>
      <c r="B55" s="13" t="s">
        <v>45</v>
      </c>
      <c r="C55" s="24">
        <f>'福祉機器（介護・リハビリ機器）'!AM28</f>
        <v>0</v>
      </c>
      <c r="D55" s="14"/>
      <c r="E55" s="15"/>
      <c r="F55" s="15"/>
      <c r="G55" s="15"/>
      <c r="H55" s="15"/>
      <c r="I55" s="15"/>
      <c r="J55" s="15"/>
      <c r="K55" s="15"/>
    </row>
    <row r="56" spans="1:11" ht="13.5" x14ac:dyDescent="0.15">
      <c r="A56" s="29"/>
      <c r="B56" s="9" t="s">
        <v>90</v>
      </c>
      <c r="C56" s="28">
        <f>'福祉機器（介護・リハビリ機器）'!B31</f>
        <v>0</v>
      </c>
    </row>
    <row r="57" spans="1:11" ht="13.5" customHeight="1" x14ac:dyDescent="0.15">
      <c r="A57" s="315" t="s">
        <v>46</v>
      </c>
      <c r="B57" s="16" t="s">
        <v>112</v>
      </c>
      <c r="C57" s="33" t="b">
        <v>0</v>
      </c>
      <c r="D57" s="17"/>
      <c r="E57" s="18"/>
      <c r="F57" s="18"/>
      <c r="G57" s="18"/>
      <c r="H57" s="18"/>
      <c r="I57" s="18"/>
      <c r="J57" s="18"/>
      <c r="K57" s="18"/>
    </row>
    <row r="58" spans="1:11" ht="13.5" x14ac:dyDescent="0.15">
      <c r="A58" s="316"/>
      <c r="B58" s="9" t="s">
        <v>91</v>
      </c>
      <c r="C58" s="32" t="b">
        <v>0</v>
      </c>
    </row>
    <row r="59" spans="1:11" ht="13.5" x14ac:dyDescent="0.15">
      <c r="A59" s="316"/>
      <c r="B59" s="9" t="s">
        <v>92</v>
      </c>
      <c r="C59" s="32" t="b">
        <v>0</v>
      </c>
    </row>
    <row r="60" spans="1:11" ht="13.5" x14ac:dyDescent="0.15">
      <c r="A60" s="316"/>
      <c r="B60" s="9" t="s">
        <v>93</v>
      </c>
      <c r="C60" s="32" t="b">
        <v>0</v>
      </c>
    </row>
    <row r="61" spans="1:11" ht="13.5" x14ac:dyDescent="0.15">
      <c r="A61" s="316"/>
      <c r="B61" s="9" t="s">
        <v>94</v>
      </c>
      <c r="C61" s="32" t="b">
        <v>0</v>
      </c>
    </row>
    <row r="62" spans="1:11" ht="13.5" x14ac:dyDescent="0.15">
      <c r="A62" s="316"/>
      <c r="B62" s="9" t="s">
        <v>95</v>
      </c>
      <c r="C62" s="32" t="b">
        <v>0</v>
      </c>
    </row>
    <row r="63" spans="1:11" ht="13.5" x14ac:dyDescent="0.15">
      <c r="A63" s="316"/>
      <c r="B63" s="9" t="s">
        <v>96</v>
      </c>
      <c r="C63" s="32" t="b">
        <v>0</v>
      </c>
    </row>
    <row r="64" spans="1:11" ht="13.5" x14ac:dyDescent="0.15">
      <c r="A64" s="316"/>
      <c r="B64" s="9" t="s">
        <v>113</v>
      </c>
      <c r="C64" s="32" t="b">
        <v>0</v>
      </c>
    </row>
    <row r="65" spans="1:11" ht="13.5" x14ac:dyDescent="0.15">
      <c r="A65" s="316"/>
      <c r="B65" s="9" t="s">
        <v>133</v>
      </c>
      <c r="C65" s="32" t="b">
        <v>0</v>
      </c>
    </row>
    <row r="66" spans="1:11" ht="13.5" x14ac:dyDescent="0.15">
      <c r="A66" s="316"/>
      <c r="B66" s="9" t="s">
        <v>114</v>
      </c>
      <c r="C66" s="32" t="b">
        <v>0</v>
      </c>
    </row>
    <row r="67" spans="1:11" ht="13.5" x14ac:dyDescent="0.15">
      <c r="A67" s="316"/>
      <c r="B67" s="9" t="s">
        <v>115</v>
      </c>
      <c r="C67" s="32" t="b">
        <v>0</v>
      </c>
    </row>
    <row r="68" spans="1:11" ht="13.5" x14ac:dyDescent="0.15">
      <c r="A68" s="316"/>
      <c r="B68" s="9" t="s">
        <v>97</v>
      </c>
      <c r="C68" s="32" t="b">
        <v>0</v>
      </c>
    </row>
    <row r="69" spans="1:11" ht="13.5" x14ac:dyDescent="0.15">
      <c r="A69" s="316"/>
      <c r="B69" s="9" t="s">
        <v>43</v>
      </c>
      <c r="C69" s="32" t="b">
        <v>0</v>
      </c>
    </row>
    <row r="70" spans="1:11" ht="13.5" x14ac:dyDescent="0.15">
      <c r="A70" s="317"/>
      <c r="B70" s="13" t="s">
        <v>44</v>
      </c>
      <c r="C70" s="34">
        <f>'福祉機器（介護・リハビリ機器）'!Q44</f>
        <v>0</v>
      </c>
      <c r="D70" s="14"/>
      <c r="E70" s="15"/>
      <c r="F70" s="15"/>
      <c r="G70" s="15"/>
      <c r="H70" s="15"/>
      <c r="I70" s="15"/>
      <c r="J70" s="15"/>
      <c r="K70" s="15"/>
    </row>
    <row r="71" spans="1:11" ht="13.5" x14ac:dyDescent="0.15">
      <c r="A71" s="19"/>
      <c r="B71" s="20" t="s">
        <v>47</v>
      </c>
      <c r="C71" s="28">
        <f>'福祉機器（介護・リハビリ機器）'!L47</f>
        <v>0</v>
      </c>
      <c r="D71" s="21"/>
      <c r="E71" s="22"/>
      <c r="F71" s="22"/>
      <c r="G71" s="22"/>
      <c r="H71" s="22"/>
      <c r="I71" s="22"/>
      <c r="J71" s="22"/>
      <c r="K71" s="22"/>
    </row>
    <row r="72" spans="1:11" ht="13.5" x14ac:dyDescent="0.15">
      <c r="A72" s="57"/>
      <c r="C72" s="24">
        <f>'福祉機器（介護・リハビリ機器）'!B48</f>
        <v>0</v>
      </c>
    </row>
    <row r="73" spans="1:11" x14ac:dyDescent="0.15">
      <c r="A73" s="8">
        <v>2</v>
      </c>
      <c r="B73" s="9" t="s">
        <v>59</v>
      </c>
      <c r="C73" s="24">
        <f>'福祉機器（介護・リハビリ機器）'!H55</f>
        <v>0</v>
      </c>
    </row>
    <row r="74" spans="1:11" x14ac:dyDescent="0.15">
      <c r="B74" s="9" t="s">
        <v>60</v>
      </c>
      <c r="C74" s="24">
        <f>'福祉機器（介護・リハビリ機器）'!AW56</f>
        <v>0</v>
      </c>
    </row>
    <row r="75" spans="1:11" x14ac:dyDescent="0.15">
      <c r="B75" s="9" t="s">
        <v>61</v>
      </c>
      <c r="C75" s="24" t="e">
        <f>'福祉機器（介護・リハビリ機器）'!#REF!</f>
        <v>#REF!</v>
      </c>
    </row>
    <row r="76" spans="1:11" x14ac:dyDescent="0.15">
      <c r="B76" s="9" t="s">
        <v>62</v>
      </c>
      <c r="C76" s="24" t="e">
        <f>'福祉機器（介護・リハビリ機器）'!#REF!</f>
        <v>#REF!</v>
      </c>
    </row>
    <row r="77" spans="1:11" x14ac:dyDescent="0.15">
      <c r="B77" s="9" t="s">
        <v>48</v>
      </c>
      <c r="C77" s="24">
        <f>'福祉機器（介護・リハビリ機器）'!H59</f>
        <v>0</v>
      </c>
    </row>
    <row r="78" spans="1:11" x14ac:dyDescent="0.15">
      <c r="B78" s="9" t="s">
        <v>63</v>
      </c>
      <c r="C78" s="24">
        <f>'福祉機器（介護・リハビリ機器）'!AW60</f>
        <v>0</v>
      </c>
    </row>
    <row r="79" spans="1:11" ht="13.5" x14ac:dyDescent="0.15">
      <c r="A79" s="318" t="s">
        <v>49</v>
      </c>
      <c r="B79" s="9" t="s">
        <v>50</v>
      </c>
      <c r="C79" s="24">
        <f>'福祉機器（介護・リハビリ機器）'!H64</f>
        <v>0</v>
      </c>
    </row>
    <row r="80" spans="1:11" ht="13.5" x14ac:dyDescent="0.15">
      <c r="A80" s="318"/>
      <c r="B80" s="9" t="s">
        <v>51</v>
      </c>
      <c r="C80" s="35">
        <f>'福祉機器（介護・リハビリ機器）'!L64</f>
        <v>0</v>
      </c>
    </row>
    <row r="81" spans="1:11" ht="13.5" x14ac:dyDescent="0.15">
      <c r="A81" s="318"/>
      <c r="B81" s="9" t="s">
        <v>52</v>
      </c>
      <c r="C81" s="24">
        <f>'福祉機器（介護・リハビリ機器）'!P64</f>
        <v>0</v>
      </c>
    </row>
    <row r="82" spans="1:11" ht="13.5" x14ac:dyDescent="0.15">
      <c r="A82" s="318"/>
      <c r="B82" s="9" t="s">
        <v>53</v>
      </c>
      <c r="C82" s="24">
        <f>'福祉機器（介護・リハビリ機器）'!AW64</f>
        <v>0</v>
      </c>
    </row>
    <row r="83" spans="1:11" x14ac:dyDescent="0.15">
      <c r="A83" s="12"/>
      <c r="B83" s="13" t="s">
        <v>54</v>
      </c>
      <c r="C83" s="25" t="e">
        <f>'福祉機器（介護・リハビリ機器）'!#REF!</f>
        <v>#REF!</v>
      </c>
      <c r="D83" s="14"/>
      <c r="E83" s="15"/>
      <c r="F83" s="15"/>
      <c r="G83" s="15"/>
      <c r="H83" s="15"/>
      <c r="I83" s="15"/>
      <c r="J83" s="15"/>
      <c r="K83" s="15"/>
    </row>
    <row r="84" spans="1:11" x14ac:dyDescent="0.15">
      <c r="A84" s="23">
        <v>3</v>
      </c>
      <c r="B84" s="20" t="s">
        <v>116</v>
      </c>
      <c r="C84" s="28">
        <f>'福祉機器（介護・リハビリ機器）'!B69</f>
        <v>0</v>
      </c>
      <c r="D84" s="21"/>
      <c r="E84" s="22"/>
      <c r="F84" s="22"/>
      <c r="G84" s="22"/>
      <c r="H84" s="22"/>
      <c r="I84" s="22"/>
      <c r="J84" s="22"/>
      <c r="K84" s="22"/>
    </row>
    <row r="85" spans="1:11" x14ac:dyDescent="0.15">
      <c r="A85" s="23">
        <v>4</v>
      </c>
      <c r="B85" s="20" t="s">
        <v>98</v>
      </c>
      <c r="C85" s="28">
        <f>'福祉機器（介護・リハビリ機器）'!B75</f>
        <v>0</v>
      </c>
      <c r="D85" s="21"/>
      <c r="E85" s="22"/>
      <c r="F85" s="22"/>
      <c r="G85" s="22"/>
      <c r="H85" s="22"/>
      <c r="I85" s="22"/>
      <c r="J85" s="22"/>
      <c r="K85" s="22"/>
    </row>
    <row r="86" spans="1:11" x14ac:dyDescent="0.15">
      <c r="A86" s="23">
        <v>5</v>
      </c>
      <c r="B86" s="20" t="s">
        <v>99</v>
      </c>
      <c r="C86" s="28">
        <f>'福祉機器（介護・リハビリ機器）'!B81</f>
        <v>0</v>
      </c>
      <c r="D86" s="21"/>
      <c r="E86" s="22"/>
      <c r="F86" s="22"/>
      <c r="G86" s="22"/>
      <c r="H86" s="22"/>
      <c r="I86" s="22"/>
      <c r="J86" s="22"/>
      <c r="K86" s="22"/>
    </row>
    <row r="87" spans="1:11" x14ac:dyDescent="0.15">
      <c r="A87" s="8">
        <v>6</v>
      </c>
      <c r="B87" s="9" t="s">
        <v>132</v>
      </c>
      <c r="C87" s="24">
        <f>'福祉機器（介護・リハビリ機器）'!B87</f>
        <v>0</v>
      </c>
    </row>
    <row r="88" spans="1:11" x14ac:dyDescent="0.15">
      <c r="A88" s="8">
        <v>7</v>
      </c>
      <c r="B88" s="9" t="s">
        <v>100</v>
      </c>
      <c r="C88" s="24">
        <f>'福祉機器（介護・リハビリ機器）'!B95</f>
        <v>0</v>
      </c>
    </row>
  </sheetData>
  <mergeCells count="4">
    <mergeCell ref="A16:A35"/>
    <mergeCell ref="A79:A82"/>
    <mergeCell ref="A57:A70"/>
    <mergeCell ref="A36:A55"/>
  </mergeCells>
  <phoneticPr fontId="2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AB27"/>
  <sheetViews>
    <sheetView workbookViewId="0">
      <selection activeCell="F14" sqref="F14:P14"/>
    </sheetView>
  </sheetViews>
  <sheetFormatPr defaultColWidth="9" defaultRowHeight="12" x14ac:dyDescent="0.15"/>
  <cols>
    <col min="1" max="1" width="13.125" style="5" customWidth="1"/>
    <col min="2" max="28" width="3.125" style="2" customWidth="1"/>
    <col min="29" max="32" width="3.375" style="2" customWidth="1"/>
    <col min="33" max="33" width="3.125" style="2" customWidth="1"/>
    <col min="34" max="16384" width="9" style="2"/>
  </cols>
  <sheetData>
    <row r="1" spans="1:28" ht="30" customHeight="1" x14ac:dyDescent="0.15">
      <c r="A1" s="38" t="s">
        <v>117</v>
      </c>
      <c r="B1" s="324">
        <f>集計!C4</f>
        <v>0</v>
      </c>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6"/>
    </row>
    <row r="2" spans="1:28" ht="30" customHeight="1" x14ac:dyDescent="0.15">
      <c r="A2" s="38" t="s">
        <v>118</v>
      </c>
      <c r="B2" s="327">
        <f>集計!C8</f>
        <v>0</v>
      </c>
      <c r="C2" s="327"/>
      <c r="D2" s="327"/>
      <c r="E2" s="327"/>
      <c r="F2" s="327"/>
      <c r="G2" s="327"/>
      <c r="H2" s="327"/>
      <c r="I2" s="327"/>
      <c r="J2" s="327"/>
      <c r="K2" s="327"/>
      <c r="L2" s="327"/>
      <c r="M2" s="327"/>
      <c r="N2" s="327"/>
      <c r="O2" s="327"/>
      <c r="P2" s="327"/>
      <c r="Q2" s="327"/>
      <c r="R2" s="327"/>
      <c r="S2" s="327"/>
      <c r="T2" s="327"/>
      <c r="U2" s="327"/>
      <c r="V2" s="327"/>
      <c r="W2" s="327"/>
      <c r="X2" s="327"/>
      <c r="Y2" s="327"/>
      <c r="Z2" s="327"/>
      <c r="AA2" s="327"/>
      <c r="AB2" s="327"/>
    </row>
    <row r="3" spans="1:28" ht="168" customHeight="1" x14ac:dyDescent="0.15">
      <c r="A3" s="38" t="s">
        <v>119</v>
      </c>
      <c r="B3" s="321"/>
      <c r="C3" s="321"/>
      <c r="D3" s="321"/>
      <c r="E3" s="321"/>
      <c r="F3" s="321"/>
      <c r="G3" s="321"/>
      <c r="H3" s="321"/>
      <c r="I3" s="321"/>
      <c r="J3" s="321"/>
      <c r="K3" s="321"/>
      <c r="L3" s="321"/>
      <c r="M3" s="321"/>
      <c r="N3" s="321"/>
      <c r="O3" s="321"/>
      <c r="P3" s="321"/>
      <c r="Q3" s="321"/>
      <c r="R3" s="321"/>
      <c r="S3" s="321"/>
      <c r="T3" s="321"/>
      <c r="U3" s="321"/>
      <c r="V3" s="321"/>
      <c r="W3" s="321"/>
      <c r="X3" s="321"/>
      <c r="Y3" s="321"/>
      <c r="Z3" s="321"/>
      <c r="AA3" s="321"/>
      <c r="AB3" s="321"/>
    </row>
    <row r="4" spans="1:28" ht="30" customHeight="1" x14ac:dyDescent="0.15">
      <c r="A4" s="39" t="s">
        <v>120</v>
      </c>
      <c r="B4" s="327">
        <f>集計!C10</f>
        <v>0</v>
      </c>
      <c r="C4" s="327"/>
      <c r="D4" s="327"/>
      <c r="E4" s="327"/>
      <c r="F4" s="327"/>
      <c r="G4" s="327"/>
      <c r="H4" s="327"/>
      <c r="I4" s="327"/>
      <c r="J4" s="327"/>
      <c r="K4" s="327"/>
      <c r="L4" s="327"/>
      <c r="M4" s="327"/>
      <c r="N4" s="327"/>
      <c r="O4" s="327"/>
      <c r="P4" s="327"/>
      <c r="Q4" s="327"/>
      <c r="R4" s="327"/>
      <c r="S4" s="327"/>
      <c r="T4" s="327"/>
      <c r="U4" s="327"/>
      <c r="V4" s="327"/>
      <c r="W4" s="327"/>
      <c r="X4" s="327"/>
      <c r="Y4" s="327"/>
      <c r="Z4" s="327"/>
      <c r="AA4" s="327"/>
      <c r="AB4" s="327"/>
    </row>
    <row r="5" spans="1:28" ht="60" customHeight="1" x14ac:dyDescent="0.15">
      <c r="A5" s="39" t="s">
        <v>121</v>
      </c>
      <c r="B5" s="328">
        <f>集計!C14</f>
        <v>0</v>
      </c>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row>
    <row r="6" spans="1:28" ht="19.5" customHeight="1" x14ac:dyDescent="0.15">
      <c r="A6" s="194" t="s">
        <v>122</v>
      </c>
      <c r="B6" s="146" t="s">
        <v>123</v>
      </c>
      <c r="C6" s="146"/>
      <c r="D6" s="146"/>
      <c r="E6" s="146"/>
      <c r="F6" s="152" t="s">
        <v>124</v>
      </c>
      <c r="G6" s="153"/>
      <c r="H6" s="153"/>
      <c r="I6" s="153"/>
      <c r="J6" s="153"/>
      <c r="K6" s="153"/>
      <c r="L6" s="153"/>
      <c r="M6" s="153"/>
      <c r="N6" s="153"/>
      <c r="O6" s="153"/>
      <c r="P6" s="153"/>
      <c r="Q6" s="146" t="s">
        <v>125</v>
      </c>
      <c r="R6" s="146"/>
      <c r="S6" s="146"/>
      <c r="T6" s="146"/>
      <c r="U6" s="146"/>
      <c r="V6" s="146"/>
      <c r="W6" s="146"/>
      <c r="X6" s="146"/>
      <c r="Y6" s="146"/>
      <c r="Z6" s="146"/>
      <c r="AA6" s="146"/>
      <c r="AB6" s="146"/>
    </row>
    <row r="7" spans="1:28" ht="19.5" customHeight="1" x14ac:dyDescent="0.15">
      <c r="A7" s="194"/>
      <c r="B7" s="319">
        <v>43252</v>
      </c>
      <c r="C7" s="319"/>
      <c r="D7" s="319"/>
      <c r="E7" s="319"/>
      <c r="F7" s="152">
        <f>集計!C16</f>
        <v>0</v>
      </c>
      <c r="G7" s="153"/>
      <c r="H7" s="153"/>
      <c r="I7" s="153"/>
      <c r="J7" s="153"/>
      <c r="K7" s="153"/>
      <c r="L7" s="153"/>
      <c r="M7" s="153"/>
      <c r="N7" s="153"/>
      <c r="O7" s="153"/>
      <c r="P7" s="153"/>
      <c r="Q7" s="146">
        <f>集計!C36</f>
        <v>0</v>
      </c>
      <c r="R7" s="146"/>
      <c r="S7" s="146"/>
      <c r="T7" s="146"/>
      <c r="U7" s="146"/>
      <c r="V7" s="146"/>
      <c r="W7" s="146"/>
      <c r="X7" s="146"/>
      <c r="Y7" s="146"/>
      <c r="Z7" s="146"/>
      <c r="AA7" s="146"/>
      <c r="AB7" s="146"/>
    </row>
    <row r="8" spans="1:28" ht="19.5" customHeight="1" x14ac:dyDescent="0.15">
      <c r="A8" s="194"/>
      <c r="B8" s="319">
        <v>43282</v>
      </c>
      <c r="C8" s="319"/>
      <c r="D8" s="319"/>
      <c r="E8" s="319"/>
      <c r="F8" s="152">
        <f>集計!C17</f>
        <v>0</v>
      </c>
      <c r="G8" s="153"/>
      <c r="H8" s="153"/>
      <c r="I8" s="153"/>
      <c r="J8" s="153"/>
      <c r="K8" s="153"/>
      <c r="L8" s="153"/>
      <c r="M8" s="153"/>
      <c r="N8" s="153"/>
      <c r="O8" s="153"/>
      <c r="P8" s="153"/>
      <c r="Q8" s="146">
        <f>集計!C37</f>
        <v>0</v>
      </c>
      <c r="R8" s="146"/>
      <c r="S8" s="146"/>
      <c r="T8" s="146"/>
      <c r="U8" s="146"/>
      <c r="V8" s="146"/>
      <c r="W8" s="146"/>
      <c r="X8" s="146"/>
      <c r="Y8" s="146"/>
      <c r="Z8" s="146"/>
      <c r="AA8" s="146"/>
      <c r="AB8" s="146"/>
    </row>
    <row r="9" spans="1:28" ht="19.5" customHeight="1" x14ac:dyDescent="0.15">
      <c r="A9" s="194"/>
      <c r="B9" s="319">
        <v>43313</v>
      </c>
      <c r="C9" s="319"/>
      <c r="D9" s="319"/>
      <c r="E9" s="319"/>
      <c r="F9" s="152">
        <f>集計!C18</f>
        <v>0</v>
      </c>
      <c r="G9" s="153"/>
      <c r="H9" s="153"/>
      <c r="I9" s="153"/>
      <c r="J9" s="153"/>
      <c r="K9" s="153"/>
      <c r="L9" s="153"/>
      <c r="M9" s="153"/>
      <c r="N9" s="153"/>
      <c r="O9" s="153"/>
      <c r="P9" s="153"/>
      <c r="Q9" s="146">
        <f>集計!C38</f>
        <v>0</v>
      </c>
      <c r="R9" s="146"/>
      <c r="S9" s="146"/>
      <c r="T9" s="146"/>
      <c r="U9" s="146"/>
      <c r="V9" s="146"/>
      <c r="W9" s="146"/>
      <c r="X9" s="146"/>
      <c r="Y9" s="146"/>
      <c r="Z9" s="146"/>
      <c r="AA9" s="146"/>
      <c r="AB9" s="146"/>
    </row>
    <row r="10" spans="1:28" ht="19.5" customHeight="1" x14ac:dyDescent="0.15">
      <c r="A10" s="194"/>
      <c r="B10" s="319">
        <v>43344</v>
      </c>
      <c r="C10" s="319"/>
      <c r="D10" s="319"/>
      <c r="E10" s="319"/>
      <c r="F10" s="152">
        <f>集計!C19</f>
        <v>0</v>
      </c>
      <c r="G10" s="153"/>
      <c r="H10" s="153"/>
      <c r="I10" s="153"/>
      <c r="J10" s="153"/>
      <c r="K10" s="153"/>
      <c r="L10" s="153"/>
      <c r="M10" s="153"/>
      <c r="N10" s="153"/>
      <c r="O10" s="153"/>
      <c r="P10" s="153"/>
      <c r="Q10" s="146">
        <f>集計!C39</f>
        <v>0</v>
      </c>
      <c r="R10" s="146"/>
      <c r="S10" s="146"/>
      <c r="T10" s="146"/>
      <c r="U10" s="146"/>
      <c r="V10" s="146"/>
      <c r="W10" s="146"/>
      <c r="X10" s="146"/>
      <c r="Y10" s="146"/>
      <c r="Z10" s="146"/>
      <c r="AA10" s="146"/>
      <c r="AB10" s="146"/>
    </row>
    <row r="11" spans="1:28" ht="19.5" customHeight="1" x14ac:dyDescent="0.15">
      <c r="A11" s="194"/>
      <c r="B11" s="319">
        <v>43374</v>
      </c>
      <c r="C11" s="319"/>
      <c r="D11" s="319"/>
      <c r="E11" s="319"/>
      <c r="F11" s="152">
        <f>集計!C20</f>
        <v>0</v>
      </c>
      <c r="G11" s="153"/>
      <c r="H11" s="153"/>
      <c r="I11" s="153"/>
      <c r="J11" s="153"/>
      <c r="K11" s="153"/>
      <c r="L11" s="153"/>
      <c r="M11" s="153"/>
      <c r="N11" s="153"/>
      <c r="O11" s="153"/>
      <c r="P11" s="153"/>
      <c r="Q11" s="146">
        <f>集計!C40</f>
        <v>0</v>
      </c>
      <c r="R11" s="146"/>
      <c r="S11" s="146"/>
      <c r="T11" s="146"/>
      <c r="U11" s="146"/>
      <c r="V11" s="146"/>
      <c r="W11" s="146"/>
      <c r="X11" s="146"/>
      <c r="Y11" s="146"/>
      <c r="Z11" s="146"/>
      <c r="AA11" s="146"/>
      <c r="AB11" s="146"/>
    </row>
    <row r="12" spans="1:28" ht="19.5" customHeight="1" x14ac:dyDescent="0.15">
      <c r="A12" s="194"/>
      <c r="B12" s="319">
        <v>43405</v>
      </c>
      <c r="C12" s="319"/>
      <c r="D12" s="319"/>
      <c r="E12" s="319"/>
      <c r="F12" s="152">
        <f>集計!C21</f>
        <v>0</v>
      </c>
      <c r="G12" s="153"/>
      <c r="H12" s="153"/>
      <c r="I12" s="153"/>
      <c r="J12" s="153"/>
      <c r="K12" s="153"/>
      <c r="L12" s="153"/>
      <c r="M12" s="153"/>
      <c r="N12" s="153"/>
      <c r="O12" s="153"/>
      <c r="P12" s="153"/>
      <c r="Q12" s="146">
        <f>集計!C41</f>
        <v>0</v>
      </c>
      <c r="R12" s="146"/>
      <c r="S12" s="146"/>
      <c r="T12" s="146"/>
      <c r="U12" s="146"/>
      <c r="V12" s="146"/>
      <c r="W12" s="146"/>
      <c r="X12" s="146"/>
      <c r="Y12" s="146"/>
      <c r="Z12" s="146"/>
      <c r="AA12" s="146"/>
      <c r="AB12" s="146"/>
    </row>
    <row r="13" spans="1:28" ht="19.5" customHeight="1" x14ac:dyDescent="0.15">
      <c r="A13" s="194"/>
      <c r="B13" s="319">
        <v>43435</v>
      </c>
      <c r="C13" s="319"/>
      <c r="D13" s="319"/>
      <c r="E13" s="319"/>
      <c r="F13" s="152">
        <f>集計!C22</f>
        <v>0</v>
      </c>
      <c r="G13" s="153"/>
      <c r="H13" s="153"/>
      <c r="I13" s="153"/>
      <c r="J13" s="153"/>
      <c r="K13" s="153"/>
      <c r="L13" s="153"/>
      <c r="M13" s="153"/>
      <c r="N13" s="153"/>
      <c r="O13" s="153"/>
      <c r="P13" s="153"/>
      <c r="Q13" s="146">
        <f>集計!C42</f>
        <v>0</v>
      </c>
      <c r="R13" s="146"/>
      <c r="S13" s="146"/>
      <c r="T13" s="146"/>
      <c r="U13" s="146"/>
      <c r="V13" s="146"/>
      <c r="W13" s="146"/>
      <c r="X13" s="146"/>
      <c r="Y13" s="146"/>
      <c r="Z13" s="146"/>
      <c r="AA13" s="146"/>
      <c r="AB13" s="146"/>
    </row>
    <row r="14" spans="1:28" ht="19.5" customHeight="1" x14ac:dyDescent="0.15">
      <c r="A14" s="194"/>
      <c r="B14" s="319">
        <v>43466</v>
      </c>
      <c r="C14" s="319"/>
      <c r="D14" s="319"/>
      <c r="E14" s="319"/>
      <c r="F14" s="152">
        <f>集計!C23</f>
        <v>0</v>
      </c>
      <c r="G14" s="153"/>
      <c r="H14" s="153"/>
      <c r="I14" s="153"/>
      <c r="J14" s="153"/>
      <c r="K14" s="153"/>
      <c r="L14" s="153"/>
      <c r="M14" s="153"/>
      <c r="N14" s="153"/>
      <c r="O14" s="153"/>
      <c r="P14" s="153"/>
      <c r="Q14" s="146">
        <f>集計!C43</f>
        <v>0</v>
      </c>
      <c r="R14" s="146"/>
      <c r="S14" s="146"/>
      <c r="T14" s="146"/>
      <c r="U14" s="146"/>
      <c r="V14" s="146"/>
      <c r="W14" s="146"/>
      <c r="X14" s="146"/>
      <c r="Y14" s="146"/>
      <c r="Z14" s="146"/>
      <c r="AA14" s="146"/>
      <c r="AB14" s="146"/>
    </row>
    <row r="15" spans="1:28" ht="19.5" customHeight="1" x14ac:dyDescent="0.15">
      <c r="A15" s="194"/>
      <c r="B15" s="319">
        <v>43497</v>
      </c>
      <c r="C15" s="319"/>
      <c r="D15" s="319"/>
      <c r="E15" s="319"/>
      <c r="F15" s="152">
        <f>集計!C24</f>
        <v>0</v>
      </c>
      <c r="G15" s="153"/>
      <c r="H15" s="153"/>
      <c r="I15" s="153"/>
      <c r="J15" s="153"/>
      <c r="K15" s="153"/>
      <c r="L15" s="153"/>
      <c r="M15" s="153"/>
      <c r="N15" s="153"/>
      <c r="O15" s="153"/>
      <c r="P15" s="153"/>
      <c r="Q15" s="146">
        <f>集計!C44</f>
        <v>0</v>
      </c>
      <c r="R15" s="146"/>
      <c r="S15" s="146"/>
      <c r="T15" s="146"/>
      <c r="U15" s="146"/>
      <c r="V15" s="146"/>
      <c r="W15" s="146"/>
      <c r="X15" s="146"/>
      <c r="Y15" s="146"/>
      <c r="Z15" s="146"/>
      <c r="AA15" s="146"/>
      <c r="AB15" s="146"/>
    </row>
    <row r="16" spans="1:28" ht="19.5" customHeight="1" x14ac:dyDescent="0.15">
      <c r="A16" s="194"/>
      <c r="B16" s="319">
        <v>43525</v>
      </c>
      <c r="C16" s="319"/>
      <c r="D16" s="319"/>
      <c r="E16" s="319"/>
      <c r="F16" s="152">
        <f>集計!C25</f>
        <v>0</v>
      </c>
      <c r="G16" s="153"/>
      <c r="H16" s="153"/>
      <c r="I16" s="153"/>
      <c r="J16" s="153"/>
      <c r="K16" s="153"/>
      <c r="L16" s="153"/>
      <c r="M16" s="153"/>
      <c r="N16" s="153"/>
      <c r="O16" s="153"/>
      <c r="P16" s="153"/>
      <c r="Q16" s="146">
        <f>集計!C45</f>
        <v>0</v>
      </c>
      <c r="R16" s="146"/>
      <c r="S16" s="146"/>
      <c r="T16" s="146"/>
      <c r="U16" s="146"/>
      <c r="V16" s="146"/>
      <c r="W16" s="146"/>
      <c r="X16" s="146"/>
      <c r="Y16" s="146"/>
      <c r="Z16" s="146"/>
      <c r="AA16" s="146"/>
      <c r="AB16" s="146"/>
    </row>
    <row r="17" spans="1:28" ht="19.5" customHeight="1" x14ac:dyDescent="0.15">
      <c r="A17" s="194"/>
      <c r="B17" s="319">
        <v>43556</v>
      </c>
      <c r="C17" s="319"/>
      <c r="D17" s="319"/>
      <c r="E17" s="319"/>
      <c r="F17" s="152">
        <f>集計!C26</f>
        <v>0</v>
      </c>
      <c r="G17" s="153"/>
      <c r="H17" s="153"/>
      <c r="I17" s="153"/>
      <c r="J17" s="153"/>
      <c r="K17" s="153"/>
      <c r="L17" s="153"/>
      <c r="M17" s="153"/>
      <c r="N17" s="153"/>
      <c r="O17" s="153"/>
      <c r="P17" s="153"/>
      <c r="Q17" s="146">
        <f>集計!C46</f>
        <v>0</v>
      </c>
      <c r="R17" s="146"/>
      <c r="S17" s="146"/>
      <c r="T17" s="146"/>
      <c r="U17" s="146"/>
      <c r="V17" s="146"/>
      <c r="W17" s="146"/>
      <c r="X17" s="146"/>
      <c r="Y17" s="146"/>
      <c r="Z17" s="146"/>
      <c r="AA17" s="146"/>
      <c r="AB17" s="146"/>
    </row>
    <row r="18" spans="1:28" ht="19.5" customHeight="1" x14ac:dyDescent="0.15">
      <c r="A18" s="194"/>
      <c r="B18" s="319">
        <v>43586</v>
      </c>
      <c r="C18" s="319"/>
      <c r="D18" s="319"/>
      <c r="E18" s="319"/>
      <c r="F18" s="152">
        <f>集計!C27</f>
        <v>0</v>
      </c>
      <c r="G18" s="153"/>
      <c r="H18" s="153"/>
      <c r="I18" s="153"/>
      <c r="J18" s="153"/>
      <c r="K18" s="153"/>
      <c r="L18" s="153"/>
      <c r="M18" s="153"/>
      <c r="N18" s="153"/>
      <c r="O18" s="153"/>
      <c r="P18" s="153"/>
      <c r="Q18" s="146">
        <f>集計!C47</f>
        <v>0</v>
      </c>
      <c r="R18" s="146"/>
      <c r="S18" s="146"/>
      <c r="T18" s="146"/>
      <c r="U18" s="146"/>
      <c r="V18" s="146"/>
      <c r="W18" s="146"/>
      <c r="X18" s="146"/>
      <c r="Y18" s="146"/>
      <c r="Z18" s="146"/>
      <c r="AA18" s="146"/>
      <c r="AB18" s="146"/>
    </row>
    <row r="19" spans="1:28" ht="19.5" customHeight="1" x14ac:dyDescent="0.15">
      <c r="A19" s="194"/>
      <c r="B19" s="319">
        <v>43617</v>
      </c>
      <c r="C19" s="319"/>
      <c r="D19" s="319"/>
      <c r="E19" s="319"/>
      <c r="F19" s="152">
        <f>集計!C28</f>
        <v>0</v>
      </c>
      <c r="G19" s="153"/>
      <c r="H19" s="153"/>
      <c r="I19" s="153"/>
      <c r="J19" s="153"/>
      <c r="K19" s="153"/>
      <c r="L19" s="153"/>
      <c r="M19" s="153"/>
      <c r="N19" s="153"/>
      <c r="O19" s="153"/>
      <c r="P19" s="153"/>
      <c r="Q19" s="146">
        <f>集計!C48</f>
        <v>0</v>
      </c>
      <c r="R19" s="146"/>
      <c r="S19" s="146"/>
      <c r="T19" s="146"/>
      <c r="U19" s="146"/>
      <c r="V19" s="146"/>
      <c r="W19" s="146"/>
      <c r="X19" s="146"/>
      <c r="Y19" s="146"/>
      <c r="Z19" s="146"/>
      <c r="AA19" s="146"/>
      <c r="AB19" s="146"/>
    </row>
    <row r="20" spans="1:28" ht="19.5" customHeight="1" x14ac:dyDescent="0.15">
      <c r="A20" s="194"/>
      <c r="B20" s="319">
        <v>43647</v>
      </c>
      <c r="C20" s="319"/>
      <c r="D20" s="319"/>
      <c r="E20" s="319"/>
      <c r="F20" s="152">
        <f>集計!C29</f>
        <v>0</v>
      </c>
      <c r="G20" s="153"/>
      <c r="H20" s="153"/>
      <c r="I20" s="153"/>
      <c r="J20" s="153"/>
      <c r="K20" s="153"/>
      <c r="L20" s="153"/>
      <c r="M20" s="153"/>
      <c r="N20" s="153"/>
      <c r="O20" s="153"/>
      <c r="P20" s="153"/>
      <c r="Q20" s="146">
        <f>集計!C49</f>
        <v>0</v>
      </c>
      <c r="R20" s="146"/>
      <c r="S20" s="146"/>
      <c r="T20" s="146"/>
      <c r="U20" s="146"/>
      <c r="V20" s="146"/>
      <c r="W20" s="146"/>
      <c r="X20" s="146"/>
      <c r="Y20" s="146"/>
      <c r="Z20" s="146"/>
      <c r="AA20" s="146"/>
      <c r="AB20" s="146"/>
    </row>
    <row r="21" spans="1:28" ht="19.5" customHeight="1" x14ac:dyDescent="0.15">
      <c r="A21" s="194"/>
      <c r="B21" s="319">
        <v>43678</v>
      </c>
      <c r="C21" s="319"/>
      <c r="D21" s="319"/>
      <c r="E21" s="319"/>
      <c r="F21" s="152">
        <f>集計!C30</f>
        <v>0</v>
      </c>
      <c r="G21" s="153"/>
      <c r="H21" s="153"/>
      <c r="I21" s="153"/>
      <c r="J21" s="153"/>
      <c r="K21" s="153"/>
      <c r="L21" s="153"/>
      <c r="M21" s="153"/>
      <c r="N21" s="153"/>
      <c r="O21" s="153"/>
      <c r="P21" s="153"/>
      <c r="Q21" s="146">
        <f>集計!C50</f>
        <v>0</v>
      </c>
      <c r="R21" s="146"/>
      <c r="S21" s="146"/>
      <c r="T21" s="146"/>
      <c r="U21" s="146"/>
      <c r="V21" s="146"/>
      <c r="W21" s="146"/>
      <c r="X21" s="146"/>
      <c r="Y21" s="146"/>
      <c r="Z21" s="146"/>
      <c r="AA21" s="146"/>
      <c r="AB21" s="146"/>
    </row>
    <row r="22" spans="1:28" ht="19.5" customHeight="1" x14ac:dyDescent="0.15">
      <c r="A22" s="194"/>
      <c r="B22" s="319">
        <v>43709</v>
      </c>
      <c r="C22" s="319"/>
      <c r="D22" s="319"/>
      <c r="E22" s="319"/>
      <c r="F22" s="152">
        <f>集計!C31</f>
        <v>0</v>
      </c>
      <c r="G22" s="153"/>
      <c r="H22" s="153"/>
      <c r="I22" s="153"/>
      <c r="J22" s="153"/>
      <c r="K22" s="153"/>
      <c r="L22" s="153"/>
      <c r="M22" s="153"/>
      <c r="N22" s="153"/>
      <c r="O22" s="153"/>
      <c r="P22" s="153"/>
      <c r="Q22" s="146">
        <f>集計!C51</f>
        <v>0</v>
      </c>
      <c r="R22" s="146"/>
      <c r="S22" s="146"/>
      <c r="T22" s="146"/>
      <c r="U22" s="146"/>
      <c r="V22" s="146"/>
      <c r="W22" s="146"/>
      <c r="X22" s="146"/>
      <c r="Y22" s="146"/>
      <c r="Z22" s="146"/>
      <c r="AA22" s="146"/>
      <c r="AB22" s="146"/>
    </row>
    <row r="23" spans="1:28" ht="19.5" customHeight="1" x14ac:dyDescent="0.15">
      <c r="A23" s="194"/>
      <c r="B23" s="319">
        <v>43739</v>
      </c>
      <c r="C23" s="319"/>
      <c r="D23" s="319"/>
      <c r="E23" s="319"/>
      <c r="F23" s="152">
        <f>集計!C32</f>
        <v>0</v>
      </c>
      <c r="G23" s="153"/>
      <c r="H23" s="153"/>
      <c r="I23" s="153"/>
      <c r="J23" s="153"/>
      <c r="K23" s="153"/>
      <c r="L23" s="153"/>
      <c r="M23" s="153"/>
      <c r="N23" s="153"/>
      <c r="O23" s="153"/>
      <c r="P23" s="153"/>
      <c r="Q23" s="146">
        <f>集計!C52</f>
        <v>0</v>
      </c>
      <c r="R23" s="146"/>
      <c r="S23" s="146"/>
      <c r="T23" s="146"/>
      <c r="U23" s="146"/>
      <c r="V23" s="146"/>
      <c r="W23" s="146"/>
      <c r="X23" s="146"/>
      <c r="Y23" s="146"/>
      <c r="Z23" s="146"/>
      <c r="AA23" s="146"/>
      <c r="AB23" s="146"/>
    </row>
    <row r="24" spans="1:28" ht="19.5" customHeight="1" x14ac:dyDescent="0.15">
      <c r="A24" s="194"/>
      <c r="B24" s="319">
        <v>43770</v>
      </c>
      <c r="C24" s="319"/>
      <c r="D24" s="319"/>
      <c r="E24" s="319"/>
      <c r="F24" s="152">
        <f>集計!C33</f>
        <v>0</v>
      </c>
      <c r="G24" s="153"/>
      <c r="H24" s="153"/>
      <c r="I24" s="153"/>
      <c r="J24" s="153"/>
      <c r="K24" s="153"/>
      <c r="L24" s="153"/>
      <c r="M24" s="153"/>
      <c r="N24" s="153"/>
      <c r="O24" s="153"/>
      <c r="P24" s="153"/>
      <c r="Q24" s="146">
        <f>集計!C53</f>
        <v>0</v>
      </c>
      <c r="R24" s="146"/>
      <c r="S24" s="146"/>
      <c r="T24" s="146"/>
      <c r="U24" s="146"/>
      <c r="V24" s="146"/>
      <c r="W24" s="146"/>
      <c r="X24" s="146"/>
      <c r="Y24" s="146"/>
      <c r="Z24" s="146"/>
      <c r="AA24" s="146"/>
      <c r="AB24" s="146"/>
    </row>
    <row r="25" spans="1:28" ht="19.5" customHeight="1" x14ac:dyDescent="0.15">
      <c r="A25" s="194"/>
      <c r="B25" s="319">
        <v>43800</v>
      </c>
      <c r="C25" s="319"/>
      <c r="D25" s="319"/>
      <c r="E25" s="319"/>
      <c r="F25" s="152">
        <f>集計!C34</f>
        <v>0</v>
      </c>
      <c r="G25" s="153"/>
      <c r="H25" s="153"/>
      <c r="I25" s="153"/>
      <c r="J25" s="153"/>
      <c r="K25" s="153"/>
      <c r="L25" s="153"/>
      <c r="M25" s="153"/>
      <c r="N25" s="153"/>
      <c r="O25" s="153"/>
      <c r="P25" s="153"/>
      <c r="Q25" s="146">
        <f>集計!C54</f>
        <v>0</v>
      </c>
      <c r="R25" s="146"/>
      <c r="S25" s="146"/>
      <c r="T25" s="146"/>
      <c r="U25" s="146"/>
      <c r="V25" s="146"/>
      <c r="W25" s="146"/>
      <c r="X25" s="146"/>
      <c r="Y25" s="146"/>
      <c r="Z25" s="146"/>
      <c r="AA25" s="146"/>
      <c r="AB25" s="146"/>
    </row>
    <row r="26" spans="1:28" ht="120" customHeight="1" x14ac:dyDescent="0.15">
      <c r="A26" s="38" t="s">
        <v>126</v>
      </c>
      <c r="B26" s="320">
        <f>集計!C85</f>
        <v>0</v>
      </c>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row>
    <row r="27" spans="1:28" ht="30" customHeight="1" x14ac:dyDescent="0.15">
      <c r="A27" s="39" t="s">
        <v>127</v>
      </c>
      <c r="B27" s="322"/>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row>
  </sheetData>
  <mergeCells count="68">
    <mergeCell ref="B2:AB2"/>
    <mergeCell ref="B3:AB3"/>
    <mergeCell ref="B4:AB4"/>
    <mergeCell ref="B5:AB5"/>
    <mergeCell ref="A6:A25"/>
    <mergeCell ref="B6:E6"/>
    <mergeCell ref="F6:P6"/>
    <mergeCell ref="Q6:AB6"/>
    <mergeCell ref="B7:E7"/>
    <mergeCell ref="F7:P7"/>
    <mergeCell ref="Q7:AB7"/>
    <mergeCell ref="B8:E8"/>
    <mergeCell ref="F8:P8"/>
    <mergeCell ref="Q8:AB8"/>
    <mergeCell ref="B9:E9"/>
    <mergeCell ref="F9:P9"/>
    <mergeCell ref="Q9:AB9"/>
    <mergeCell ref="B10:E10"/>
    <mergeCell ref="F10:P10"/>
    <mergeCell ref="Q10:AB10"/>
    <mergeCell ref="B11:E11"/>
    <mergeCell ref="F11:P11"/>
    <mergeCell ref="Q11:AB11"/>
    <mergeCell ref="B12:E12"/>
    <mergeCell ref="F12:P12"/>
    <mergeCell ref="Q12:AB12"/>
    <mergeCell ref="B13:E13"/>
    <mergeCell ref="F13:P13"/>
    <mergeCell ref="Q13:AB13"/>
    <mergeCell ref="B14:E14"/>
    <mergeCell ref="F14:P14"/>
    <mergeCell ref="Q14:AB14"/>
    <mergeCell ref="B15:E15"/>
    <mergeCell ref="F15:P15"/>
    <mergeCell ref="Q15:AB15"/>
    <mergeCell ref="B16:E16"/>
    <mergeCell ref="F16:P16"/>
    <mergeCell ref="Q16:AB16"/>
    <mergeCell ref="B20:E20"/>
    <mergeCell ref="F20:P20"/>
    <mergeCell ref="Q20:AB20"/>
    <mergeCell ref="B17:E17"/>
    <mergeCell ref="F17:P17"/>
    <mergeCell ref="Q17:AB17"/>
    <mergeCell ref="B18:E18"/>
    <mergeCell ref="F18:P18"/>
    <mergeCell ref="Q18:AB18"/>
    <mergeCell ref="B1:AB1"/>
    <mergeCell ref="B23:E23"/>
    <mergeCell ref="F23:P23"/>
    <mergeCell ref="Q23:AB23"/>
    <mergeCell ref="B24:E24"/>
    <mergeCell ref="F24:P24"/>
    <mergeCell ref="Q24:AB24"/>
    <mergeCell ref="B21:E21"/>
    <mergeCell ref="F21:P21"/>
    <mergeCell ref="Q21:AB21"/>
    <mergeCell ref="B22:E22"/>
    <mergeCell ref="F22:P22"/>
    <mergeCell ref="Q22:AB22"/>
    <mergeCell ref="B19:E19"/>
    <mergeCell ref="F19:P19"/>
    <mergeCell ref="Q19:AB19"/>
    <mergeCell ref="B25:E25"/>
    <mergeCell ref="F25:P25"/>
    <mergeCell ref="Q25:AB25"/>
    <mergeCell ref="B26:AB26"/>
    <mergeCell ref="B27:AB27"/>
  </mergeCells>
  <phoneticPr fontId="21"/>
  <dataValidations count="3">
    <dataValidation type="whole" allowBlank="1" showInputMessage="1" showErrorMessage="1" error="※0～31までの数字を入力してください。" sqref="F7:F25" xr:uid="{00000000-0002-0000-0200-000000000000}">
      <formula1>0</formula1>
      <formula2>31</formula2>
    </dataValidation>
    <dataValidation type="list" errorStyle="warning" allowBlank="1" showInputMessage="1" showErrorMessage="1" sqref="HV1" xr:uid="{00000000-0002-0000-0200-000001000000}">
      <formula1>"(右下▼ｸﾘｯｸしてﾘｽﾄから選択）,社会福祉法人,財団法人,社団法人,一般財団法人,一般社団法人,公益財団法人,公益社団法人,特例財団法人,NPO法人,認定NPO法人,その他"</formula1>
    </dataValidation>
    <dataValidation type="whole" allowBlank="1" showInputMessage="1" showErrorMessage="1" sqref="R7:U25" xr:uid="{00000000-0002-0000-0200-000002000000}">
      <formula1>0</formula1>
      <formula2>999999</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E19"/>
  <sheetViews>
    <sheetView showGridLines="0" zoomScale="70" zoomScaleNormal="70" workbookViewId="0">
      <selection activeCell="E14" sqref="E14"/>
    </sheetView>
  </sheetViews>
  <sheetFormatPr defaultColWidth="9" defaultRowHeight="13.5" x14ac:dyDescent="0.15"/>
  <cols>
    <col min="1" max="1" width="4.875" customWidth="1"/>
    <col min="3" max="3" width="13.875" customWidth="1"/>
    <col min="4" max="4" width="6.125" style="51" customWidth="1"/>
    <col min="5" max="5" width="119.5" customWidth="1"/>
  </cols>
  <sheetData>
    <row r="2" spans="1:5" ht="33.75" customHeight="1" x14ac:dyDescent="0.15">
      <c r="A2" s="334" t="s">
        <v>182</v>
      </c>
      <c r="B2" s="334"/>
      <c r="C2" s="334"/>
      <c r="D2" s="334"/>
      <c r="E2" s="334"/>
    </row>
    <row r="3" spans="1:5" ht="18" customHeight="1" x14ac:dyDescent="0.15">
      <c r="B3" s="52"/>
    </row>
    <row r="4" spans="1:5" ht="30" customHeight="1" x14ac:dyDescent="0.15">
      <c r="B4" s="53" t="s">
        <v>184</v>
      </c>
    </row>
    <row r="5" spans="1:5" s="54" customFormat="1" ht="48.75" customHeight="1" x14ac:dyDescent="0.15">
      <c r="B5" s="335" t="s">
        <v>183</v>
      </c>
      <c r="C5" s="332"/>
      <c r="D5" s="55">
        <v>5</v>
      </c>
      <c r="E5" s="56" t="s">
        <v>23</v>
      </c>
    </row>
    <row r="6" spans="1:5" s="54" customFormat="1" ht="48.75" customHeight="1" x14ac:dyDescent="0.15">
      <c r="B6" s="335"/>
      <c r="C6" s="332"/>
      <c r="D6" s="98">
        <v>4</v>
      </c>
      <c r="E6" s="99" t="s">
        <v>24</v>
      </c>
    </row>
    <row r="7" spans="1:5" s="54" customFormat="1" ht="48.75" customHeight="1" x14ac:dyDescent="0.15">
      <c r="B7" s="335"/>
      <c r="C7" s="332"/>
      <c r="D7" s="55">
        <v>3</v>
      </c>
      <c r="E7" s="56" t="s">
        <v>25</v>
      </c>
    </row>
    <row r="8" spans="1:5" s="54" customFormat="1" ht="49.5" customHeight="1" x14ac:dyDescent="0.15">
      <c r="B8" s="335"/>
      <c r="C8" s="332"/>
      <c r="D8" s="55">
        <v>2</v>
      </c>
      <c r="E8" s="56" t="s">
        <v>26</v>
      </c>
    </row>
    <row r="9" spans="1:5" s="54" customFormat="1" ht="48.75" customHeight="1" x14ac:dyDescent="0.15">
      <c r="B9" s="335"/>
      <c r="C9" s="332"/>
      <c r="D9" s="55">
        <v>1</v>
      </c>
      <c r="E9" s="56" t="s">
        <v>27</v>
      </c>
    </row>
    <row r="10" spans="1:5" s="54" customFormat="1" ht="48.75" customHeight="1" x14ac:dyDescent="0.15">
      <c r="B10" s="329" t="s">
        <v>28</v>
      </c>
      <c r="C10" s="336" t="s">
        <v>29</v>
      </c>
      <c r="D10" s="55">
        <v>5</v>
      </c>
      <c r="E10" s="56" t="s">
        <v>30</v>
      </c>
    </row>
    <row r="11" spans="1:5" s="54" customFormat="1" ht="48.75" customHeight="1" x14ac:dyDescent="0.15">
      <c r="B11" s="330"/>
      <c r="C11" s="337"/>
      <c r="D11" s="98">
        <v>4</v>
      </c>
      <c r="E11" s="99" t="s">
        <v>146</v>
      </c>
    </row>
    <row r="12" spans="1:5" s="54" customFormat="1" ht="48.75" customHeight="1" x14ac:dyDescent="0.15">
      <c r="B12" s="330"/>
      <c r="C12" s="337"/>
      <c r="D12" s="55">
        <v>3</v>
      </c>
      <c r="E12" s="56" t="s">
        <v>31</v>
      </c>
    </row>
    <row r="13" spans="1:5" s="54" customFormat="1" ht="48.75" customHeight="1" x14ac:dyDescent="0.15">
      <c r="B13" s="330"/>
      <c r="C13" s="337"/>
      <c r="D13" s="55">
        <v>2</v>
      </c>
      <c r="E13" s="56" t="s">
        <v>32</v>
      </c>
    </row>
    <row r="14" spans="1:5" s="54" customFormat="1" ht="48.75" customHeight="1" x14ac:dyDescent="0.15">
      <c r="B14" s="331"/>
      <c r="C14" s="338"/>
      <c r="D14" s="55">
        <v>1</v>
      </c>
      <c r="E14" s="56" t="s">
        <v>33</v>
      </c>
    </row>
    <row r="15" spans="1:5" ht="48.75" customHeight="1" x14ac:dyDescent="0.15">
      <c r="B15" s="329" t="s">
        <v>134</v>
      </c>
      <c r="C15" s="332" t="s">
        <v>34</v>
      </c>
      <c r="D15" s="55">
        <v>5</v>
      </c>
      <c r="E15" s="56" t="s">
        <v>35</v>
      </c>
    </row>
    <row r="16" spans="1:5" ht="48.75" customHeight="1" x14ac:dyDescent="0.15">
      <c r="B16" s="330"/>
      <c r="C16" s="333"/>
      <c r="D16" s="98">
        <v>4</v>
      </c>
      <c r="E16" s="99" t="s">
        <v>157</v>
      </c>
    </row>
    <row r="17" spans="2:5" ht="48.75" customHeight="1" x14ac:dyDescent="0.15">
      <c r="B17" s="330"/>
      <c r="C17" s="333"/>
      <c r="D17" s="55">
        <v>3</v>
      </c>
      <c r="E17" s="56" t="s">
        <v>36</v>
      </c>
    </row>
    <row r="18" spans="2:5" ht="48.75" customHeight="1" x14ac:dyDescent="0.15">
      <c r="B18" s="330"/>
      <c r="C18" s="333"/>
      <c r="D18" s="55">
        <v>2</v>
      </c>
      <c r="E18" s="56" t="s">
        <v>37</v>
      </c>
    </row>
    <row r="19" spans="2:5" ht="48.75" customHeight="1" x14ac:dyDescent="0.15">
      <c r="B19" s="331"/>
      <c r="C19" s="333"/>
      <c r="D19" s="55">
        <v>1</v>
      </c>
      <c r="E19" s="56" t="s">
        <v>38</v>
      </c>
    </row>
  </sheetData>
  <sheetProtection algorithmName="SHA-512" hashValue="60+YO0iqLdH0Gk9q8hWe/Oqx64O2r3zc69vh+9QybGZ22PNkDR12WByN64FKHen+sDl2h9jB0LkM5IiQj6NPHg==" saltValue="7uzXo02dOSeNFZzvwdyB6w==" spinCount="100000" sheet="1" objects="1" scenarios="1"/>
  <mergeCells count="6">
    <mergeCell ref="B15:B19"/>
    <mergeCell ref="C15:C19"/>
    <mergeCell ref="A2:E2"/>
    <mergeCell ref="B5:C9"/>
    <mergeCell ref="C10:C14"/>
    <mergeCell ref="B10:B14"/>
  </mergeCells>
  <phoneticPr fontId="21"/>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福祉機器（介護・リハビリ機器）</vt:lpstr>
      <vt:lpstr>集計</vt:lpstr>
      <vt:lpstr>利用状況HP用</vt:lpstr>
      <vt:lpstr>【参考】スコアリングガイド（介護・リハビリ機器）</vt:lpstr>
      <vt:lpstr>'福祉機器（介護・リハビリ機器）'!Print_Area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宮岡 知広</cp:lastModifiedBy>
  <cp:lastPrinted>2019-10-25T06:02:21Z</cp:lastPrinted>
  <dcterms:created xsi:type="dcterms:W3CDTF">2012-06-08T09:17:07Z</dcterms:created>
  <dcterms:modified xsi:type="dcterms:W3CDTF">2025-12-11T01:46:08Z</dcterms:modified>
</cp:coreProperties>
</file>